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3008\400-Engineering\Structures\SFN1400746\EngData\"/>
    </mc:Choice>
  </mc:AlternateContent>
  <xr:revisionPtr revIDLastSave="0" documentId="13_ncr:1_{3ACF41B5-46A9-4184-8C31-3F4BC3637BF0}" xr6:coauthVersionLast="47" xr6:coauthVersionMax="47" xr10:uidLastSave="{00000000-0000-0000-0000-000000000000}"/>
  <bookViews>
    <workbookView xWindow="-19320" yWindow="630" windowWidth="19440" windowHeight="1500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D38" i="1"/>
  <c r="E38" i="1" s="1"/>
  <c r="C38" i="1"/>
  <c r="B38" i="1"/>
  <c r="E35" i="1"/>
  <c r="E32" i="1"/>
  <c r="E31" i="1"/>
  <c r="E28" i="1"/>
  <c r="E23" i="1"/>
  <c r="E21" i="1"/>
  <c r="G28" i="1"/>
  <c r="F28" i="1"/>
  <c r="D28" i="1"/>
  <c r="C28" i="1"/>
  <c r="B28" i="1"/>
  <c r="G31" i="1"/>
  <c r="F31" i="1"/>
  <c r="D31" i="1"/>
  <c r="C31" i="1"/>
  <c r="B31" i="1"/>
  <c r="G34" i="1"/>
  <c r="F34" i="1"/>
  <c r="D34" i="1"/>
  <c r="E34" i="1" s="1"/>
  <c r="C34" i="1"/>
  <c r="B34" i="1"/>
  <c r="G35" i="1"/>
  <c r="F35" i="1"/>
  <c r="D35" i="1"/>
  <c r="C35" i="1"/>
  <c r="B35" i="1"/>
  <c r="G33" i="1"/>
  <c r="F33" i="1"/>
  <c r="D33" i="1"/>
  <c r="E33" i="1" s="1"/>
  <c r="C33" i="1"/>
  <c r="B33" i="1"/>
  <c r="G32" i="1"/>
  <c r="F32" i="1"/>
  <c r="D32" i="1"/>
  <c r="C32" i="1"/>
  <c r="B32" i="1"/>
  <c r="G21" i="1"/>
  <c r="B21" i="1"/>
  <c r="B18" i="1" l="1"/>
  <c r="C18" i="1"/>
  <c r="D18" i="1"/>
  <c r="E18" i="1" s="1"/>
  <c r="G18" i="1"/>
  <c r="B20" i="1"/>
  <c r="C20" i="1"/>
  <c r="D20" i="1"/>
  <c r="E20" i="1" s="1"/>
  <c r="G20" i="1"/>
  <c r="B23" i="1"/>
  <c r="C23" i="1"/>
  <c r="F23" i="1"/>
  <c r="G23" i="1"/>
  <c r="B25" i="1"/>
  <c r="C25" i="1"/>
  <c r="D25" i="1"/>
  <c r="E25" i="1" s="1"/>
  <c r="F25" i="1"/>
  <c r="G25" i="1"/>
  <c r="B27" i="1"/>
  <c r="C27" i="1"/>
  <c r="D27" i="1"/>
  <c r="E27" i="1" s="1"/>
  <c r="F27" i="1"/>
  <c r="G27" i="1"/>
  <c r="B30" i="1"/>
  <c r="C30" i="1"/>
  <c r="D30" i="1"/>
  <c r="E30" i="1" s="1"/>
  <c r="F30" i="1"/>
  <c r="G30" i="1"/>
  <c r="B36" i="1"/>
  <c r="C36" i="1"/>
  <c r="D36" i="1"/>
  <c r="E36" i="1" s="1"/>
  <c r="G36" i="1"/>
  <c r="B40" i="1"/>
  <c r="C40" i="1"/>
  <c r="D40" i="1"/>
  <c r="E40" i="1" s="1"/>
  <c r="F40" i="1"/>
  <c r="G40" i="1"/>
  <c r="B41" i="1"/>
  <c r="C41" i="1"/>
  <c r="D41" i="1"/>
  <c r="E41" i="1" s="1"/>
  <c r="F41" i="1"/>
  <c r="G41" i="1"/>
  <c r="B42" i="1"/>
  <c r="C42" i="1"/>
  <c r="D42" i="1"/>
  <c r="E42" i="1" s="1"/>
  <c r="F42" i="1"/>
  <c r="G42" i="1"/>
  <c r="B43" i="1"/>
  <c r="C43" i="1"/>
  <c r="D43" i="1"/>
  <c r="F43" i="1"/>
  <c r="G43" i="1"/>
  <c r="B44" i="1"/>
  <c r="C44" i="1"/>
  <c r="D44" i="1"/>
  <c r="F44" i="1"/>
  <c r="G44" i="1"/>
  <c r="B45" i="1"/>
  <c r="C45" i="1"/>
  <c r="D45" i="1"/>
  <c r="F45" i="1"/>
  <c r="G45" i="1"/>
  <c r="B46" i="1"/>
  <c r="C46" i="1"/>
  <c r="D46" i="1"/>
  <c r="F46" i="1"/>
  <c r="B47" i="1"/>
  <c r="C47" i="1"/>
  <c r="D47" i="1"/>
  <c r="F47" i="1"/>
  <c r="G47" i="1"/>
  <c r="B48" i="1"/>
  <c r="C48" i="1"/>
  <c r="D48" i="1"/>
  <c r="F48" i="1"/>
  <c r="G48" i="1"/>
  <c r="B49" i="1"/>
  <c r="C49" i="1"/>
  <c r="D49" i="1"/>
  <c r="F49" i="1"/>
  <c r="G49" i="1"/>
  <c r="B50" i="1"/>
  <c r="C50" i="1"/>
  <c r="D50" i="1"/>
  <c r="F50" i="1"/>
  <c r="G50" i="1"/>
  <c r="B51" i="1"/>
  <c r="C51" i="1"/>
  <c r="D51" i="1"/>
  <c r="F51" i="1"/>
  <c r="G51" i="1"/>
  <c r="B54" i="1"/>
  <c r="C54" i="1"/>
  <c r="D54" i="1"/>
  <c r="F54" i="1"/>
  <c r="G54" i="1"/>
  <c r="B55" i="1"/>
  <c r="C55" i="1"/>
  <c r="D55" i="1"/>
  <c r="F55" i="1"/>
  <c r="G55" i="1"/>
  <c r="B56" i="1"/>
  <c r="C56" i="1"/>
  <c r="D56" i="1"/>
  <c r="F56" i="1"/>
  <c r="G56" i="1"/>
  <c r="B57" i="1"/>
  <c r="C57" i="1"/>
  <c r="D57" i="1"/>
  <c r="F57" i="1"/>
  <c r="G57" i="1"/>
  <c r="B58" i="1"/>
  <c r="C58" i="1"/>
  <c r="D58" i="1"/>
  <c r="F58" i="1"/>
  <c r="G58" i="1"/>
  <c r="B59" i="1"/>
  <c r="C59" i="1"/>
  <c r="D59" i="1"/>
  <c r="F59" i="1"/>
  <c r="G59" i="1"/>
  <c r="B60" i="1"/>
  <c r="C60" i="1"/>
  <c r="D60" i="1"/>
  <c r="F60" i="1"/>
  <c r="G60" i="1"/>
  <c r="B61" i="1"/>
  <c r="C61" i="1"/>
  <c r="D61" i="1"/>
  <c r="F61" i="1"/>
  <c r="G61" i="1"/>
  <c r="B62" i="1"/>
  <c r="C62" i="1"/>
  <c r="D62" i="1"/>
  <c r="F62" i="1"/>
  <c r="G62" i="1"/>
  <c r="B63" i="1"/>
  <c r="C63" i="1"/>
  <c r="D63" i="1"/>
  <c r="F63" i="1"/>
  <c r="G63" i="1"/>
  <c r="B65" i="1"/>
  <c r="C65" i="1"/>
  <c r="D65" i="1"/>
  <c r="F65" i="1"/>
  <c r="G65" i="1"/>
  <c r="B66" i="1"/>
  <c r="C66" i="1"/>
  <c r="D66" i="1"/>
  <c r="F66" i="1"/>
  <c r="G66" i="1"/>
  <c r="B68" i="1"/>
  <c r="C68" i="1"/>
  <c r="D68" i="1"/>
  <c r="F68" i="1"/>
  <c r="G68" i="1"/>
  <c r="B69" i="1"/>
  <c r="C69" i="1"/>
  <c r="D69" i="1"/>
  <c r="F69" i="1"/>
  <c r="G69" i="1"/>
  <c r="B12" i="1" l="1"/>
  <c r="T69" i="1" l="1"/>
  <c r="T68" i="1"/>
  <c r="T62" i="1"/>
  <c r="T61" i="1"/>
  <c r="T58" i="1"/>
  <c r="T54" i="1"/>
  <c r="T48" i="1"/>
  <c r="T46" i="1"/>
  <c r="T45" i="1"/>
  <c r="T44" i="1"/>
  <c r="T25" i="1"/>
  <c r="T23" i="1"/>
  <c r="T18" i="1"/>
  <c r="R69" i="1" l="1"/>
  <c r="R68" i="1"/>
  <c r="R62" i="1"/>
  <c r="R61" i="1"/>
  <c r="R58" i="1"/>
  <c r="R54" i="1"/>
  <c r="R46" i="1"/>
  <c r="R45" i="1"/>
  <c r="R44" i="1"/>
  <c r="R25" i="1"/>
  <c r="R23" i="1"/>
  <c r="R18" i="1"/>
</calcChain>
</file>

<file path=xl/sharedStrings.xml><?xml version="1.0" encoding="utf-8"?>
<sst xmlns="http://schemas.openxmlformats.org/spreadsheetml/2006/main" count="77" uniqueCount="61">
  <si>
    <t>ITEM</t>
  </si>
  <si>
    <t>EXTENSION</t>
  </si>
  <si>
    <t>UNIT</t>
  </si>
  <si>
    <t>DESCRIPTION</t>
  </si>
  <si>
    <t>SUPER.</t>
  </si>
  <si>
    <t>GEN.</t>
  </si>
  <si>
    <t>CALC:</t>
  </si>
  <si>
    <t>CHECKED:</t>
  </si>
  <si>
    <t>DATE:</t>
  </si>
  <si>
    <t>INSTRUCTIONS:</t>
  </si>
  <si>
    <t>QTY NOT FROM SHEET</t>
  </si>
  <si>
    <t>SPREADSHEET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</si>
  <si>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</si>
  <si>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</si>
  <si>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</si>
  <si>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</si>
  <si>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</si>
  <si>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</si>
  <si>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</si>
  <si>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</si>
  <si>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</si>
  <si>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</si>
  <si>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</si>
  <si>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</si>
  <si>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</si>
  <si>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</si>
  <si>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</si>
  <si>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</si>
  <si>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</si>
  <si>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</si>
  <si>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SEE STRUCTURE SHEET</t>
  </si>
  <si>
    <t>TOTAL</t>
  </si>
  <si>
    <t>202E11203</t>
  </si>
  <si>
    <t>510E10000</t>
  </si>
  <si>
    <t>511E33413</t>
  </si>
  <si>
    <t>512E10100</t>
  </si>
  <si>
    <t>530E00200</t>
  </si>
  <si>
    <t>847E10001</t>
  </si>
  <si>
    <t>847E30300</t>
  </si>
  <si>
    <t>847E30401</t>
  </si>
  <si>
    <t>503E21100</t>
  </si>
  <si>
    <t>509E26000</t>
  </si>
  <si>
    <t>519E11101</t>
  </si>
  <si>
    <t>519E00100</t>
  </si>
  <si>
    <t xml:space="preserve"> (1 1/2")</t>
  </si>
  <si>
    <t>, MISC.:  TEMPORARY SUPPORT</t>
  </si>
  <si>
    <t>LUMP</t>
  </si>
  <si>
    <t>TAC</t>
  </si>
  <si>
    <t>HK</t>
  </si>
  <si>
    <t>2   10</t>
  </si>
  <si>
    <t>5   10</t>
  </si>
  <si>
    <t>2   10   ,     8   10</t>
  </si>
  <si>
    <t>3-4   10</t>
  </si>
  <si>
    <t>3   10</t>
  </si>
  <si>
    <t>503E11101</t>
  </si>
  <si>
    <t>01/STR/10</t>
  </si>
  <si>
    <t>LS</t>
  </si>
  <si>
    <t>512e10300</t>
  </si>
  <si>
    <t>, FOR FULL DEPTH REPAIR</t>
  </si>
  <si>
    <t>690E71000</t>
  </si>
  <si>
    <t xml:space="preserve"> - WORK INVOLVING ASBESTOS CONTAINING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</si>
</sst>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1" fillId="0" borderId="49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6" xfId="0" applyFont="1" applyBorder="1" applyAlignment="1" applyProtection="1">
      <alignment horizontal="center"/>
      <protection locked="0"/>
    </xf>
    <xf numFmtId="49" fontId="1" fillId="3" borderId="47" xfId="0" applyNumberFormat="1" applyFont="1" applyFill="1" applyBorder="1" applyAlignment="1" applyProtection="1">
      <alignment horizontal="center" vertical="center"/>
      <protection locked="0"/>
    </xf>
    <xf numFmtId="0" fontId="1" fillId="3" borderId="46" xfId="0" applyFont="1" applyFill="1" applyBorder="1" applyAlignment="1" applyProtection="1">
      <alignment horizontal="center" vertical="center"/>
      <protection locked="0"/>
    </xf>
    <xf numFmtId="0" fontId="1" fillId="3" borderId="49" xfId="0" applyFont="1" applyFill="1" applyBorder="1" applyAlignment="1" applyProtection="1">
      <alignment vertical="center"/>
      <protection locked="0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1" fillId="0" borderId="47" xfId="0" applyFont="1" applyBorder="1" applyAlignment="1">
      <alignment horizontal="center"/>
    </xf>
    <xf numFmtId="164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49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vertical="center"/>
      <protection locked="0"/>
    </xf>
    <xf numFmtId="0" fontId="1" fillId="0" borderId="47" xfId="0" applyFont="1" applyBorder="1" applyAlignment="1">
      <alignment horizontal="center" vertical="center"/>
    </xf>
    <xf numFmtId="164" fontId="1" fillId="0" borderId="46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 applyProtection="1">
      <alignment horizontal="center"/>
      <protection locked="0"/>
    </xf>
    <xf numFmtId="1" fontId="4" fillId="2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 vertical="center"/>
    </xf>
    <xf numFmtId="1" fontId="0" fillId="0" borderId="46" xfId="0" applyNumberForma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53" xfId="0" applyFont="1" applyBorder="1" applyAlignment="1" applyProtection="1">
      <alignment horizontal="center"/>
      <protection locked="0"/>
    </xf>
    <xf numFmtId="0" fontId="1" fillId="0" borderId="54" xfId="0" applyFont="1" applyBorder="1" applyAlignment="1" applyProtection="1">
      <alignment horizontal="center"/>
      <protection locked="0"/>
    </xf>
    <xf numFmtId="0" fontId="0" fillId="0" borderId="53" xfId="0" applyBorder="1" applyAlignment="1">
      <alignment horizontal="center" vertical="center"/>
    </xf>
    <xf numFmtId="0" fontId="1" fillId="0" borderId="55" xfId="0" applyFont="1" applyBorder="1" applyAlignment="1" applyProtection="1">
      <alignment horizontal="center"/>
      <protection locked="0"/>
    </xf>
    <xf numFmtId="0" fontId="1" fillId="0" borderId="59" xfId="0" applyFont="1" applyBorder="1"/>
    <xf numFmtId="0" fontId="1" fillId="0" borderId="48" xfId="0" applyFont="1" applyBorder="1"/>
    <xf numFmtId="0" fontId="1" fillId="0" borderId="60" xfId="0" applyFont="1" applyBorder="1"/>
    <xf numFmtId="0" fontId="1" fillId="0" borderId="48" xfId="0" applyFont="1" applyBorder="1" applyAlignment="1">
      <alignment wrapText="1"/>
    </xf>
    <xf numFmtId="0" fontId="1" fillId="0" borderId="61" xfId="0" applyFont="1" applyBorder="1"/>
    <xf numFmtId="0" fontId="1" fillId="0" borderId="2" xfId="0" applyFont="1" applyBorder="1"/>
    <xf numFmtId="0" fontId="1" fillId="0" borderId="27" xfId="0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0" fontId="1" fillId="0" borderId="28" xfId="0" applyFont="1" applyBorder="1"/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 wrapText="1"/>
    </xf>
    <xf numFmtId="1" fontId="9" fillId="0" borderId="41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9" fillId="0" borderId="62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9" fontId="1" fillId="3" borderId="35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43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093/113008/400-Engineering/Roadway/EngData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9"/>
  <sheetViews>
    <sheetView showGridLines="0" tabSelected="1" topLeftCell="E1" zoomScale="86" zoomScaleNormal="86" workbookViewId="0">
      <selection activeCell="N72" sqref="N72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4" width="13.7109375" style="69" customWidth="1"/>
    <col min="5" max="5" width="10.7109375" style="69" customWidth="1"/>
    <col min="6" max="6" width="11.7109375" style="2" customWidth="1"/>
    <col min="7" max="7" width="50.7109375" style="1" customWidth="1"/>
    <col min="8" max="10" width="11.7109375" style="2" customWidth="1"/>
    <col min="11" max="11" width="20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9" s="3" customFormat="1" ht="12.75" customHeight="1" x14ac:dyDescent="0.2">
      <c r="A1" s="1">
        <v>3</v>
      </c>
      <c r="B1" s="6"/>
      <c r="C1" s="7" t="s">
        <v>11</v>
      </c>
      <c r="D1" s="68" t="s">
        <v>22</v>
      </c>
      <c r="E1" s="68"/>
      <c r="F1" s="8" t="s">
        <v>26</v>
      </c>
      <c r="G1" s="8"/>
      <c r="H1" s="6"/>
      <c r="I1" s="6"/>
      <c r="J1" s="6"/>
      <c r="K1" s="6"/>
      <c r="L1" s="4"/>
      <c r="M1" s="5"/>
      <c r="N1" s="5"/>
      <c r="O1" s="5"/>
      <c r="P1" s="5"/>
    </row>
    <row r="2" spans="1:19" s="3" customFormat="1" ht="12.75" customHeight="1" x14ac:dyDescent="0.2">
      <c r="A2" s="1" t="s">
        <v>15</v>
      </c>
      <c r="B2" s="6"/>
      <c r="C2" s="7" t="s">
        <v>9</v>
      </c>
      <c r="D2" s="68" t="s">
        <v>23</v>
      </c>
      <c r="E2" s="68"/>
      <c r="F2" s="8" t="s">
        <v>27</v>
      </c>
      <c r="G2" s="8"/>
      <c r="H2" s="6"/>
      <c r="I2" s="6"/>
      <c r="J2" s="6"/>
      <c r="K2" s="6"/>
      <c r="L2" s="4"/>
      <c r="M2" s="5"/>
      <c r="N2" s="5"/>
      <c r="O2" s="5"/>
      <c r="P2" s="5"/>
    </row>
    <row r="3" spans="1:19" s="3" customFormat="1" ht="12.75" customHeight="1" x14ac:dyDescent="0.2">
      <c r="A3" s="1"/>
      <c r="B3" s="6"/>
      <c r="C3" s="7"/>
      <c r="D3" s="68" t="s">
        <v>24</v>
      </c>
      <c r="E3" s="68"/>
      <c r="F3" s="8" t="s">
        <v>28</v>
      </c>
      <c r="G3" s="8"/>
      <c r="H3" s="6"/>
      <c r="I3" s="6"/>
      <c r="J3" s="6"/>
      <c r="K3" s="6"/>
      <c r="L3" s="4"/>
      <c r="M3" s="5"/>
      <c r="N3" s="5"/>
      <c r="O3" s="5"/>
      <c r="P3" s="5"/>
    </row>
    <row r="4" spans="1:19" s="3" customFormat="1" ht="12.75" customHeight="1" x14ac:dyDescent="0.2">
      <c r="B4" s="6"/>
      <c r="C4" s="9"/>
      <c r="D4" s="68" t="s">
        <v>25</v>
      </c>
      <c r="E4" s="68"/>
      <c r="F4" s="8" t="s">
        <v>29</v>
      </c>
      <c r="G4" s="8"/>
      <c r="H4" s="6"/>
      <c r="I4" s="6"/>
      <c r="J4" s="6"/>
      <c r="K4" s="6"/>
      <c r="L4" s="4"/>
      <c r="M4" s="5"/>
      <c r="N4" s="5"/>
      <c r="O4" s="5"/>
      <c r="P4" s="5"/>
    </row>
    <row r="5" spans="1:19" s="3" customFormat="1" ht="12.75" customHeight="1" x14ac:dyDescent="0.2">
      <c r="B5" s="6"/>
      <c r="C5" s="9"/>
      <c r="D5" s="68"/>
      <c r="E5" s="68"/>
      <c r="F5" s="8"/>
      <c r="G5" s="6"/>
      <c r="H5" s="19"/>
      <c r="I5" s="19"/>
      <c r="J5" s="19"/>
      <c r="K5" s="19"/>
      <c r="L5" s="19"/>
      <c r="M5" s="19"/>
      <c r="N5" s="19"/>
      <c r="O5" s="19"/>
      <c r="P5" s="19"/>
      <c r="Q5" s="20"/>
    </row>
    <row r="6" spans="1:19" s="3" customFormat="1" ht="12.75" customHeight="1" x14ac:dyDescent="0.2">
      <c r="B6" s="37"/>
      <c r="C6" s="9"/>
      <c r="D6" s="68"/>
      <c r="E6" s="68"/>
      <c r="F6" s="8"/>
      <c r="G6" s="8"/>
      <c r="H6" s="6"/>
      <c r="I6" s="6"/>
      <c r="J6" s="6"/>
      <c r="K6" s="6"/>
      <c r="L6" s="4"/>
      <c r="M6" s="5"/>
      <c r="N6" s="5"/>
      <c r="O6" s="5"/>
      <c r="P6" s="5"/>
    </row>
    <row r="8" spans="1:19" ht="12.75" customHeight="1" thickBot="1" x14ac:dyDescent="0.25">
      <c r="B8" s="102" t="s">
        <v>13</v>
      </c>
      <c r="C8" s="102"/>
      <c r="D8" s="102"/>
      <c r="E8" s="102"/>
      <c r="F8" s="102"/>
      <c r="G8" s="102"/>
      <c r="H8" s="108" t="s">
        <v>12</v>
      </c>
      <c r="I8" s="108"/>
      <c r="J8" s="108"/>
      <c r="K8" s="108"/>
      <c r="L8" s="108"/>
      <c r="M8" s="108"/>
      <c r="N8" s="108"/>
      <c r="O8" s="108"/>
      <c r="P8" s="108"/>
      <c r="Q8" s="21"/>
      <c r="R8" s="21"/>
    </row>
    <row r="9" spans="1:19" ht="12.75" customHeight="1" thickBot="1" x14ac:dyDescent="0.25">
      <c r="N9" s="38" t="s">
        <v>21</v>
      </c>
      <c r="O9" s="109"/>
      <c r="P9" s="110"/>
    </row>
    <row r="10" spans="1:19" ht="12.75" customHeight="1" thickBot="1" x14ac:dyDescent="0.25">
      <c r="G10" s="87"/>
      <c r="H10" s="43" t="s">
        <v>6</v>
      </c>
      <c r="I10" s="42" t="s">
        <v>47</v>
      </c>
      <c r="J10" s="43" t="s">
        <v>8</v>
      </c>
      <c r="K10" s="44">
        <v>45097</v>
      </c>
      <c r="N10" s="38" t="s">
        <v>18</v>
      </c>
      <c r="O10" s="109"/>
      <c r="P10" s="110"/>
    </row>
    <row r="11" spans="1:19" ht="12.75" customHeight="1" thickBot="1" x14ac:dyDescent="0.25">
      <c r="B11" s="88"/>
      <c r="C11" s="88"/>
      <c r="D11" s="89"/>
      <c r="E11" s="89"/>
      <c r="F11" s="88"/>
      <c r="G11" s="90"/>
      <c r="H11" s="46" t="s">
        <v>7</v>
      </c>
      <c r="I11" s="45" t="s">
        <v>48</v>
      </c>
      <c r="J11" s="46" t="s">
        <v>8</v>
      </c>
      <c r="K11" s="47">
        <v>45103</v>
      </c>
      <c r="N11" s="38" t="s">
        <v>19</v>
      </c>
      <c r="O11" s="109"/>
      <c r="P11" s="110"/>
    </row>
    <row r="12" spans="1:19" ht="12.75" customHeight="1" thickBot="1" x14ac:dyDescent="0.25">
      <c r="B12" s="111" t="str">
        <f>CONCATENATE("E S T I M A T E D     Q U A N T I T I E S")</f>
        <v>E S T I M A T E D     Q U A N T I T I E S</v>
      </c>
      <c r="C12" s="112"/>
      <c r="D12" s="112"/>
      <c r="E12" s="112"/>
      <c r="F12" s="112"/>
      <c r="G12" s="112"/>
      <c r="H12" s="113"/>
      <c r="I12" s="113"/>
      <c r="J12" s="113"/>
      <c r="K12" s="114"/>
      <c r="N12" s="39" t="s">
        <v>20</v>
      </c>
      <c r="O12" s="109">
        <v>1</v>
      </c>
      <c r="P12" s="110"/>
    </row>
    <row r="13" spans="1:19" ht="12.75" customHeight="1" thickBot="1" x14ac:dyDescent="0.25">
      <c r="B13" s="115"/>
      <c r="C13" s="116"/>
      <c r="D13" s="116"/>
      <c r="E13" s="116"/>
      <c r="F13" s="116"/>
      <c r="G13" s="116"/>
      <c r="H13" s="116"/>
      <c r="I13" s="116"/>
      <c r="J13" s="116"/>
      <c r="K13" s="117"/>
      <c r="N13" s="125" t="s">
        <v>16</v>
      </c>
      <c r="O13" s="133" t="s">
        <v>10</v>
      </c>
      <c r="P13" s="129" t="s">
        <v>17</v>
      </c>
      <c r="R13" s="121" t="s">
        <v>14</v>
      </c>
      <c r="S13" s="122"/>
    </row>
    <row r="14" spans="1:19" ht="12.75" customHeight="1" x14ac:dyDescent="0.2">
      <c r="B14" s="93" t="s">
        <v>0</v>
      </c>
      <c r="C14" s="96" t="s">
        <v>1</v>
      </c>
      <c r="D14" s="99" t="s">
        <v>31</v>
      </c>
      <c r="E14" s="99" t="s">
        <v>55</v>
      </c>
      <c r="F14" s="96" t="s">
        <v>2</v>
      </c>
      <c r="G14" s="103" t="s">
        <v>3</v>
      </c>
      <c r="H14" s="118"/>
      <c r="I14" s="96" t="s">
        <v>4</v>
      </c>
      <c r="J14" s="96" t="s">
        <v>5</v>
      </c>
      <c r="K14" s="137" t="s">
        <v>30</v>
      </c>
      <c r="N14" s="126"/>
      <c r="O14" s="134"/>
      <c r="P14" s="130"/>
      <c r="R14" s="123"/>
      <c r="S14" s="124"/>
    </row>
    <row r="15" spans="1:19" ht="12.75" customHeight="1" x14ac:dyDescent="0.2">
      <c r="B15" s="94"/>
      <c r="C15" s="97"/>
      <c r="D15" s="100"/>
      <c r="E15" s="106"/>
      <c r="F15" s="97"/>
      <c r="G15" s="104"/>
      <c r="H15" s="119"/>
      <c r="I15" s="97"/>
      <c r="J15" s="97"/>
      <c r="K15" s="138"/>
      <c r="N15" s="127"/>
      <c r="O15" s="135"/>
      <c r="P15" s="131"/>
      <c r="R15" s="123"/>
      <c r="S15" s="124"/>
    </row>
    <row r="16" spans="1:19" ht="12.75" customHeight="1" x14ac:dyDescent="0.2">
      <c r="B16" s="94"/>
      <c r="C16" s="97"/>
      <c r="D16" s="100"/>
      <c r="E16" s="106"/>
      <c r="F16" s="97"/>
      <c r="G16" s="104"/>
      <c r="H16" s="119"/>
      <c r="I16" s="97"/>
      <c r="J16" s="97"/>
      <c r="K16" s="138"/>
      <c r="N16" s="127"/>
      <c r="O16" s="135"/>
      <c r="P16" s="131"/>
      <c r="R16" s="123"/>
      <c r="S16" s="124"/>
    </row>
    <row r="17" spans="2:20" ht="12.75" customHeight="1" thickBot="1" x14ac:dyDescent="0.25">
      <c r="B17" s="95"/>
      <c r="C17" s="98"/>
      <c r="D17" s="101"/>
      <c r="E17" s="107"/>
      <c r="F17" s="98"/>
      <c r="G17" s="105"/>
      <c r="H17" s="120"/>
      <c r="I17" s="98"/>
      <c r="J17" s="98"/>
      <c r="K17" s="139"/>
      <c r="N17" s="128"/>
      <c r="O17" s="136"/>
      <c r="P17" s="132"/>
      <c r="R17" s="123"/>
      <c r="S17" s="124"/>
    </row>
    <row r="18" spans="2:20" ht="12.75" customHeight="1" x14ac:dyDescent="0.2">
      <c r="B18" s="12" t="str">
        <f t="shared" ref="B18:B54" si="0">IF(OR(TRIM(N18)=0,TRIM(N18)=""),"",IF(IFERROR(TRIM(INDEX(QryItemNamed,MATCH(TRIM(N18),ITEM,0),2)),"")="Y","SPECIAL",LEFT(IFERROR(TRIM(INDEX(ITEM,MATCH(TRIM(N18),ITEM,0))),""),3)))</f>
        <v>202</v>
      </c>
      <c r="C18" s="13" t="str">
        <f t="shared" ref="C18:C54" si="1">IF(OR(TRIM(N18)=0,TRIM(N18)=""),"",IF(IFERROR(TRIM(INDEX(QryItemNamed,MATCH(TRIM(N18),ITEM,0),2)),"")="Y",LEFT(IFERROR(TRIM(INDEX(ITEM,MATCH(TRIM(N18),ITEM,0))),""),3)&amp;RIGHT(IFERROR(TRIM(INDEX(ITEM,MATCH(TRIM(N18),ITEM,0))),""),5),RIGHT(IFERROR(TRIM(INDEX(ITEM,MATCH(TRIM(N18),ITEM,0))),""),5)))</f>
        <v>11203</v>
      </c>
      <c r="D18" s="70" t="str">
        <f t="shared" ref="D18:D62" si="2">IF(OR(TRIM(N18)=0,TRIM(N18)=""),"",IF(IFERROR(TRIM(INDEX(QryItemNamed,MATCH(TRIM(N18),ITEM,0),3)),"")="LS","LS",IF((SUM(H18:J18)+O18)=0,"",SUM(H18:J18)+O18)))</f>
        <v>LS</v>
      </c>
      <c r="E18" s="91" t="str">
        <f>D18</f>
        <v>LS</v>
      </c>
      <c r="F18" s="70" t="s">
        <v>56</v>
      </c>
      <c r="G18" s="82" t="str">
        <f t="shared" ref="G18:G54" si="3">IF(OR(TRIM(N18)=0,TRIM(N18)=""),IF(P18="","",P18),IF(IFERROR(TRIM(INDEX(QryItemNamed,MATCH(TRIM(N18),ITEM,0),2)),"")="Y",TRIM(RIGHT(IFERROR(TRIM(INDEX(QryItemNamed,MATCH(TRIM(N18),ITEM,0),4)),"123456789012"),LEN(IFERROR(TRIM(INDEX(QryItemNamed,MATCH(TRIM(N18),ITEM,0),4)),"123456789012"))-9))&amp;P18,IFERROR(TRIM(INDEX(QryItemNamed,MATCH(TRIM(N18),ITEM,0),4))&amp;P18,"ITEM CODE DOES NOT EXIST IN ITEM MASTER")))</f>
        <v>PORTIONS OF STRUCTURE REMOVED, OVER 20 FOOT SPAN, AS PER PLAN</v>
      </c>
      <c r="H18" s="77"/>
      <c r="I18" s="22"/>
      <c r="J18" s="22" t="s">
        <v>46</v>
      </c>
      <c r="K18" s="23" t="s">
        <v>49</v>
      </c>
      <c r="L18" s="24"/>
      <c r="M18" s="24"/>
      <c r="N18" s="11" t="s">
        <v>32</v>
      </c>
      <c r="O18" s="31"/>
      <c r="P18" s="29"/>
      <c r="R18" s="35" t="str">
        <f t="shared" ref="R18:R58" si="4">IF(OR(TRIM(N18)=0,TRIM(N18)=""),"",IFERROR(TRIM(INDEX(QryItemNamed,MATCH(TRIM(N18),ITEM,0),6)),""))</f>
        <v/>
      </c>
      <c r="S18" s="36"/>
      <c r="T18" s="40" t="str">
        <f t="shared" ref="T18:T58" si="5">IF(OR(TRIM(N18)=0,TRIM(N18)=""),"",IFERROR(TRIM(INDEX(QryItemNamed,MATCH(TRIM(N18),ITEM,0),7)),""))</f>
        <v>0</v>
      </c>
    </row>
    <row r="19" spans="2:20" ht="12.75" customHeight="1" x14ac:dyDescent="0.2">
      <c r="B19" s="58"/>
      <c r="C19" s="59"/>
      <c r="D19" s="71"/>
      <c r="E19" s="72"/>
      <c r="F19" s="60"/>
      <c r="G19" s="83"/>
      <c r="H19" s="78"/>
      <c r="I19" s="52"/>
      <c r="J19" s="52"/>
      <c r="K19" s="41"/>
      <c r="L19" s="24"/>
      <c r="M19" s="24"/>
      <c r="N19" s="53"/>
      <c r="O19" s="54"/>
      <c r="P19" s="55"/>
      <c r="R19" s="56"/>
      <c r="S19" s="57"/>
      <c r="T19" s="40"/>
    </row>
    <row r="20" spans="2:20" ht="12.75" customHeight="1" x14ac:dyDescent="0.2">
      <c r="B20" s="58" t="str">
        <f t="shared" ref="B20" si="6">IF(OR(TRIM(N20)=0,TRIM(N20)=""),"",IF(IFERROR(TRIM(INDEX(QryItemNamed,MATCH(TRIM(N20),ITEM,0),2)),"")="Y","SPECIAL",LEFT(IFERROR(TRIM(INDEX(ITEM,MATCH(TRIM(N20),ITEM,0))),""),3)))</f>
        <v>503</v>
      </c>
      <c r="C20" s="59" t="str">
        <f t="shared" ref="C20" si="7">IF(OR(TRIM(N20)=0,TRIM(N20)=""),"",IF(IFERROR(TRIM(INDEX(QryItemNamed,MATCH(TRIM(N20),ITEM,0),2)),"")="Y",LEFT(IFERROR(TRIM(INDEX(ITEM,MATCH(TRIM(N20),ITEM,0))),""),3)&amp;RIGHT(IFERROR(TRIM(INDEX(ITEM,MATCH(TRIM(N20),ITEM,0))),""),5),RIGHT(IFERROR(TRIM(INDEX(ITEM,MATCH(TRIM(N20),ITEM,0))),""),5)))</f>
        <v>11101</v>
      </c>
      <c r="D20" s="71" t="str">
        <f t="shared" ref="D20" si="8">IF(OR(TRIM(N20)=0,TRIM(N20)=""),"",IF(IFERROR(TRIM(INDEX(QryItemNamed,MATCH(TRIM(N20),ITEM,0),3)),"")="LS","LS",IF((SUM(H20:J20)+O20)=0,"",SUM(H20:J20)+O20)))</f>
        <v>LS</v>
      </c>
      <c r="E20" s="72" t="str">
        <f t="shared" ref="E20:E42" si="9">D20</f>
        <v>LS</v>
      </c>
      <c r="F20" s="60" t="s">
        <v>56</v>
      </c>
      <c r="G20" s="83" t="str">
        <f t="shared" ref="G20" si="10">IF(OR(TRIM(N20)=0,TRIM(N20)=""),IF(P20="","",P20),IF(IFERROR(TRIM(INDEX(QryItemNamed,MATCH(TRIM(N20),ITEM,0),2)),"")="Y",TRIM(RIGHT(IFERROR(TRIM(INDEX(QryItemNamed,MATCH(TRIM(N20),ITEM,0),4)),"123456789012"),LEN(IFERROR(TRIM(INDEX(QryItemNamed,MATCH(TRIM(N20),ITEM,0),4)),"123456789012"))-9))&amp;P20,IFERROR(TRIM(INDEX(QryItemNamed,MATCH(TRIM(N20),ITEM,0),4))&amp;P20,"ITEM CODE DOES NOT EXIST IN ITEM MASTER")))</f>
        <v>COFFERDAMS AND EXCAVATION BRACING, AS PER PLAN</v>
      </c>
      <c r="H20" s="78"/>
      <c r="I20" s="52"/>
      <c r="J20" s="52" t="s">
        <v>46</v>
      </c>
      <c r="K20" s="41" t="s">
        <v>49</v>
      </c>
      <c r="L20" s="24"/>
      <c r="M20" s="24"/>
      <c r="N20" s="53" t="s">
        <v>54</v>
      </c>
      <c r="O20" s="54"/>
      <c r="P20" s="55"/>
      <c r="R20" s="56"/>
      <c r="S20" s="57"/>
      <c r="T20" s="40"/>
    </row>
    <row r="21" spans="2:20" ht="12.75" customHeight="1" x14ac:dyDescent="0.2">
      <c r="B21" s="58" t="str">
        <f t="shared" ref="B21" si="11">IF(OR(TRIM(N21)=0,TRIM(N21)=""),"",IF(IFERROR(TRIM(INDEX(QryItemNamed,MATCH(TRIM(N21),ITEM,0),2)),"")="Y","SPECIAL",LEFT(IFERROR(TRIM(INDEX(ITEM,MATCH(TRIM(N21),ITEM,0))),""),3)))</f>
        <v>503</v>
      </c>
      <c r="C21" s="59">
        <v>21300</v>
      </c>
      <c r="D21" s="71" t="s">
        <v>56</v>
      </c>
      <c r="E21" s="72" t="str">
        <f t="shared" si="9"/>
        <v>LS</v>
      </c>
      <c r="F21" s="60" t="s">
        <v>56</v>
      </c>
      <c r="G21" s="83" t="str">
        <f t="shared" ref="G21" si="12">IF(OR(TRIM(N21)=0,TRIM(N21)=""),IF(P21="","",P21),IF(IFERROR(TRIM(INDEX(QryItemNamed,MATCH(TRIM(N21),ITEM,0),2)),"")="Y",TRIM(RIGHT(IFERROR(TRIM(INDEX(QryItemNamed,MATCH(TRIM(N21),ITEM,0),4)),"123456789012"),LEN(IFERROR(TRIM(INDEX(QryItemNamed,MATCH(TRIM(N21),ITEM,0),4)),"123456789012"))-9))&amp;P21,IFERROR(TRIM(INDEX(QryItemNamed,MATCH(TRIM(N21),ITEM,0),4))&amp;P21,"ITEM CODE DOES NOT EXIST IN ITEM MASTER")))</f>
        <v>UNCLASSIFIED EXCAVATION</v>
      </c>
      <c r="H21" s="78"/>
      <c r="I21" s="52"/>
      <c r="J21" s="52" t="s">
        <v>46</v>
      </c>
      <c r="K21" s="41"/>
      <c r="L21" s="24"/>
      <c r="M21" s="24"/>
      <c r="N21" s="53" t="s">
        <v>40</v>
      </c>
      <c r="O21" s="54"/>
      <c r="P21" s="55"/>
      <c r="R21" s="56"/>
      <c r="S21" s="57"/>
      <c r="T21" s="40"/>
    </row>
    <row r="22" spans="2:20" ht="12.75" customHeight="1" x14ac:dyDescent="0.2">
      <c r="B22" s="14"/>
      <c r="C22" s="15"/>
      <c r="D22" s="72"/>
      <c r="E22" s="72"/>
      <c r="F22" s="16"/>
      <c r="G22" s="84"/>
      <c r="H22" s="79"/>
      <c r="I22" s="25"/>
      <c r="J22" s="25"/>
      <c r="K22" s="26"/>
      <c r="L22" s="24"/>
      <c r="M22" s="24"/>
      <c r="N22" s="10"/>
      <c r="O22" s="32"/>
      <c r="P22" s="30"/>
      <c r="R22" s="33"/>
      <c r="S22" s="34"/>
      <c r="T22" s="40"/>
    </row>
    <row r="23" spans="2:20" ht="12.75" customHeight="1" x14ac:dyDescent="0.2">
      <c r="B23" s="14" t="str">
        <f t="shared" si="0"/>
        <v>509</v>
      </c>
      <c r="C23" s="15" t="str">
        <f t="shared" si="1"/>
        <v>26000</v>
      </c>
      <c r="D23" s="72">
        <v>7118</v>
      </c>
      <c r="E23" s="72">
        <f t="shared" si="9"/>
        <v>7118</v>
      </c>
      <c r="F23" s="16" t="str">
        <f t="shared" ref="F23:F54" si="13">IF(OR(TRIM(N23)=0,TRIM(N23)=""),"",IF(IFERROR(TRIM(INDEX(QryItemNamed,MATCH(TRIM(N23),ITEM,0),3)),"")="LS","",IFERROR(TRIM(INDEX(QryItemNamed,MATCH(TRIM(N23),ITEM,0),3)),"")))</f>
        <v>LB</v>
      </c>
      <c r="G23" s="84" t="str">
        <f t="shared" si="3"/>
        <v>GALVANIZED STEEL REINFORCEMENT</v>
      </c>
      <c r="H23" s="79"/>
      <c r="I23" s="25">
        <v>7515</v>
      </c>
      <c r="J23" s="25"/>
      <c r="K23" s="26"/>
      <c r="L23" s="24"/>
      <c r="M23" s="24"/>
      <c r="N23" s="10" t="s">
        <v>41</v>
      </c>
      <c r="O23" s="32"/>
      <c r="P23" s="30"/>
      <c r="R23" s="33" t="str">
        <f t="shared" si="4"/>
        <v/>
      </c>
      <c r="S23" s="34"/>
      <c r="T23" s="40" t="str">
        <f t="shared" si="5"/>
        <v>0</v>
      </c>
    </row>
    <row r="24" spans="2:20" ht="12.75" customHeight="1" x14ac:dyDescent="0.2">
      <c r="B24" s="14"/>
      <c r="C24" s="15"/>
      <c r="D24" s="72"/>
      <c r="E24" s="72"/>
      <c r="F24" s="16"/>
      <c r="G24" s="84"/>
      <c r="H24" s="79"/>
      <c r="I24" s="25"/>
      <c r="J24" s="25"/>
      <c r="K24" s="26"/>
      <c r="L24" s="24"/>
      <c r="M24" s="24"/>
      <c r="N24" s="10"/>
      <c r="O24" s="32"/>
      <c r="P24" s="30"/>
      <c r="R24" s="33"/>
      <c r="S24" s="34"/>
      <c r="T24" s="40"/>
    </row>
    <row r="25" spans="2:20" ht="12.75" customHeight="1" x14ac:dyDescent="0.2">
      <c r="B25" s="14" t="str">
        <f t="shared" si="0"/>
        <v>510</v>
      </c>
      <c r="C25" s="15" t="str">
        <f t="shared" si="1"/>
        <v>10000</v>
      </c>
      <c r="D25" s="72">
        <f t="shared" si="2"/>
        <v>1181</v>
      </c>
      <c r="E25" s="72">
        <f t="shared" si="9"/>
        <v>1181</v>
      </c>
      <c r="F25" s="16" t="str">
        <f t="shared" si="13"/>
        <v>EACH</v>
      </c>
      <c r="G25" s="84" t="str">
        <f t="shared" si="3"/>
        <v>DOWEL HOLES WITH NONSHRINK, NONMETALLIC GROUT</v>
      </c>
      <c r="H25" s="79"/>
      <c r="I25" s="25">
        <v>1181</v>
      </c>
      <c r="J25" s="25"/>
      <c r="K25" s="26"/>
      <c r="L25" s="24"/>
      <c r="M25" s="24"/>
      <c r="N25" s="10" t="s">
        <v>33</v>
      </c>
      <c r="O25" s="32"/>
      <c r="P25" s="30"/>
      <c r="R25" s="33" t="str">
        <f t="shared" si="4"/>
        <v/>
      </c>
      <c r="S25" s="34"/>
      <c r="T25" s="40" t="str">
        <f t="shared" si="5"/>
        <v>0</v>
      </c>
    </row>
    <row r="26" spans="2:20" ht="12.75" customHeight="1" x14ac:dyDescent="0.2">
      <c r="B26" s="14"/>
      <c r="C26" s="15"/>
      <c r="D26" s="72"/>
      <c r="E26" s="72"/>
      <c r="F26" s="16"/>
      <c r="G26" s="84"/>
      <c r="H26" s="79"/>
      <c r="I26" s="25"/>
      <c r="J26" s="25"/>
      <c r="K26" s="26"/>
      <c r="L26" s="24"/>
      <c r="M26" s="24"/>
      <c r="N26" s="10"/>
      <c r="O26" s="32"/>
      <c r="P26" s="30"/>
      <c r="R26" s="33"/>
      <c r="S26" s="34"/>
      <c r="T26" s="40"/>
    </row>
    <row r="27" spans="2:20" ht="12.75" customHeight="1" x14ac:dyDescent="0.2">
      <c r="B27" s="14" t="str">
        <f>IF(OR(TRIM(N27)=0,TRIM(N27)=""),"",IF(IFERROR(TRIM(INDEX(QryItemNamed,MATCH(TRIM(N27),ITEM,0),2)),"")="Y","SPECIAL",LEFT(IFERROR(TRIM(INDEX(ITEM,MATCH(TRIM(N27),ITEM,0))),""),3)))</f>
        <v>511</v>
      </c>
      <c r="C27" s="15" t="str">
        <f>IF(OR(TRIM(N27)=0,TRIM(N27)=""),"",IF(IFERROR(TRIM(INDEX(QryItemNamed,MATCH(TRIM(N27),ITEM,0),2)),"")="Y",LEFT(IFERROR(TRIM(INDEX(ITEM,MATCH(TRIM(N27),ITEM,0))),""),3)&amp;RIGHT(IFERROR(TRIM(INDEX(ITEM,MATCH(TRIM(N27),ITEM,0))),""),5),RIGHT(IFERROR(TRIM(INDEX(ITEM,MATCH(TRIM(N27),ITEM,0))),""),5)))</f>
        <v>33413</v>
      </c>
      <c r="D27" s="72">
        <f>IF(OR(TRIM(N27)=0,TRIM(N27)=""),"",IF(IFERROR(TRIM(INDEX(QryItemNamed,MATCH(TRIM(N27),ITEM,0),3)),"")="LS","LS",IF((SUM(H27:J27)+O27)=0,"",SUM(H27:J27)+O27)))</f>
        <v>26</v>
      </c>
      <c r="E27" s="72">
        <f t="shared" si="9"/>
        <v>26</v>
      </c>
      <c r="F27" s="16" t="str">
        <f>IF(OR(TRIM(N27)=0,TRIM(N27)=""),"",IF(IFERROR(TRIM(INDEX(QryItemNamed,MATCH(TRIM(N27),ITEM,0),3)),"")="LS","",IFERROR(TRIM(INDEX(QryItemNamed,MATCH(TRIM(N27),ITEM,0),3)),"")))</f>
        <v>CY</v>
      </c>
      <c r="G27" s="84" t="str">
        <f>IF(OR(TRIM(N27)=0,TRIM(N27)=""),IF(P27="","",P27),IF(IFERROR(TRIM(INDEX(QryItemNamed,MATCH(TRIM(N27),ITEM,0),2)),"")="Y",TRIM(RIGHT(IFERROR(TRIM(INDEX(QryItemNamed,MATCH(TRIM(N27),ITEM,0),4)),"123456789012"),LEN(IFERROR(TRIM(INDEX(QryItemNamed,MATCH(TRIM(N27),ITEM,0),4)),"123456789012"))-9))&amp;P27,IFERROR(TRIM(INDEX(QryItemNamed,MATCH(TRIM(N27),ITEM,0),4))&amp;P27,"ITEM CODE DOES NOT EXIST IN ITEM MASTER")))</f>
        <v>CLASS QC2 CONCRETE, SUPERSTRUCTURE, AS PER PLAN</v>
      </c>
      <c r="H27" s="79"/>
      <c r="I27" s="25">
        <v>26</v>
      </c>
      <c r="J27" s="25"/>
      <c r="K27" s="26" t="s">
        <v>49</v>
      </c>
      <c r="L27" s="24"/>
      <c r="M27" s="24"/>
      <c r="N27" s="10" t="s">
        <v>34</v>
      </c>
      <c r="O27" s="32"/>
      <c r="P27" s="30"/>
      <c r="R27" s="33"/>
      <c r="S27" s="34"/>
      <c r="T27" s="40"/>
    </row>
    <row r="28" spans="2:20" ht="12.75" customHeight="1" x14ac:dyDescent="0.2">
      <c r="B28" s="14" t="str">
        <f>IF(OR(TRIM(N28)=0,TRIM(N28)=""),"",IF(IFERROR(TRIM(INDEX(QryItemNamed,MATCH(TRIM(N28),ITEM,0),2)),"")="Y","SPECIAL",LEFT(IFERROR(TRIM(INDEX(ITEM,MATCH(TRIM(N28),ITEM,0))),""),3)))</f>
        <v>511</v>
      </c>
      <c r="C28" s="15" t="str">
        <f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33413</v>
      </c>
      <c r="D28" s="72">
        <f>IF(OR(TRIM(N28)=0,TRIM(N28)=""),"",IF(IFERROR(TRIM(INDEX(QryItemNamed,MATCH(TRIM(N28),ITEM,0),3)),"")="LS","LS",IF((SUM(H28:J28)+O28)=0,"",SUM(H28:J28)+O28)))</f>
        <v>8</v>
      </c>
      <c r="E28" s="72">
        <f t="shared" si="9"/>
        <v>8</v>
      </c>
      <c r="F28" s="16" t="str">
        <f>IF(OR(TRIM(N28)=0,TRIM(N28)=""),"",IF(IFERROR(TRIM(INDEX(QryItemNamed,MATCH(TRIM(N28),ITEM,0),3)),"")="LS","",IFERROR(TRIM(INDEX(QryItemNamed,MATCH(TRIM(N28),ITEM,0),3)),"")))</f>
        <v>CY</v>
      </c>
      <c r="G28" s="84" t="str">
        <f>IF(OR(TRIM(N28)=0,TRIM(N28)=""),IF(P28="","",P28),IF(IFERROR(TRIM(INDEX(QryItemNamed,MATCH(TRIM(N28),ITEM,0),2)),"")="Y",TRIM(RIGHT(IFERROR(TRIM(INDEX(QryItemNamed,MATCH(TRIM(N28),ITEM,0),4)),"123456789012"),LEN(IFERROR(TRIM(INDEX(QryItemNamed,MATCH(TRIM(N28),ITEM,0),4)),"123456789012"))-9))&amp;P28,IFERROR(TRIM(INDEX(QryItemNamed,MATCH(TRIM(N28),ITEM,0),4))&amp;P28,"ITEM CODE DOES NOT EXIST IN ITEM MASTER")))</f>
        <v>CLASS QC2 CONCRETE, SUPERSTRUCTURE, AS PER PLAN, FOR FULL DEPTH REPAIR</v>
      </c>
      <c r="H28" s="79"/>
      <c r="I28" s="25">
        <v>8</v>
      </c>
      <c r="J28" s="25"/>
      <c r="K28" s="26" t="s">
        <v>49</v>
      </c>
      <c r="L28" s="24"/>
      <c r="M28" s="24"/>
      <c r="N28" s="10" t="s">
        <v>34</v>
      </c>
      <c r="O28" s="32"/>
      <c r="P28" s="30" t="s">
        <v>58</v>
      </c>
      <c r="R28" s="33"/>
      <c r="S28" s="34"/>
      <c r="T28" s="40"/>
    </row>
    <row r="29" spans="2:20" ht="12.75" customHeight="1" x14ac:dyDescent="0.2">
      <c r="B29" s="14"/>
      <c r="C29" s="15"/>
      <c r="D29" s="72"/>
      <c r="E29" s="72"/>
      <c r="F29" s="16"/>
      <c r="G29" s="84"/>
      <c r="H29" s="79"/>
      <c r="I29" s="25"/>
      <c r="J29" s="25"/>
      <c r="K29" s="26"/>
      <c r="L29" s="24"/>
      <c r="M29" s="24"/>
      <c r="N29" s="10"/>
      <c r="O29" s="32"/>
      <c r="P29" s="30"/>
      <c r="R29" s="33"/>
      <c r="S29" s="34"/>
      <c r="T29" s="40"/>
    </row>
    <row r="30" spans="2:20" ht="12.75" customHeight="1" x14ac:dyDescent="0.2">
      <c r="B30" s="14" t="str">
        <f t="shared" ref="B30:B42" si="14">IF(OR(TRIM(N30)=0,TRIM(N30)=""),"",IF(IFERROR(TRIM(INDEX(QryItemNamed,MATCH(TRIM(N30),ITEM,0),2)),"")="Y","SPECIAL",LEFT(IFERROR(TRIM(INDEX(ITEM,MATCH(TRIM(N30),ITEM,0))),""),3)))</f>
        <v>512</v>
      </c>
      <c r="C30" s="15" t="str">
        <f t="shared" ref="C30:C42" si="15">IF(OR(TRIM(N30)=0,TRIM(N30)=""),"",IF(IFERROR(TRIM(INDEX(QryItemNamed,MATCH(TRIM(N30),ITEM,0),2)),"")="Y",LEFT(IFERROR(TRIM(INDEX(ITEM,MATCH(TRIM(N30),ITEM,0))),""),3)&amp;RIGHT(IFERROR(TRIM(INDEX(ITEM,MATCH(TRIM(N30),ITEM,0))),""),5),RIGHT(IFERROR(TRIM(INDEX(ITEM,MATCH(TRIM(N30),ITEM,0))),""),5)))</f>
        <v>10100</v>
      </c>
      <c r="D30" s="72">
        <f t="shared" ref="D30:D42" si="16">IF(OR(TRIM(N30)=0,TRIM(N30)=""),"",IF(IFERROR(TRIM(INDEX(QryItemNamed,MATCH(TRIM(N30),ITEM,0),3)),"")="LS","LS",IF((SUM(H30:J30)+O30)=0,"",SUM(H30:J30)+O30)))</f>
        <v>11</v>
      </c>
      <c r="E30" s="72">
        <f t="shared" si="9"/>
        <v>11</v>
      </c>
      <c r="F30" s="16" t="str">
        <f t="shared" ref="F30:F42" si="17">IF(OR(TRIM(N30)=0,TRIM(N30)=""),"",IF(IFERROR(TRIM(INDEX(QryItemNamed,MATCH(TRIM(N30),ITEM,0),3)),"")="LS","",IFERROR(TRIM(INDEX(QryItemNamed,MATCH(TRIM(N30),ITEM,0),3)),"")))</f>
        <v>SY</v>
      </c>
      <c r="G30" s="84" t="str">
        <f t="shared" ref="G30:G42" si="18">IF(OR(TRIM(N30)=0,TRIM(N30)=""),IF(P30="","",P30),IF(IFERROR(TRIM(INDEX(QryItemNamed,MATCH(TRIM(N30),ITEM,0),2)),"")="Y",TRIM(RIGHT(IFERROR(TRIM(INDEX(QryItemNamed,MATCH(TRIM(N30),ITEM,0),4)),"123456789012"),LEN(IFERROR(TRIM(INDEX(QryItemNamed,MATCH(TRIM(N30),ITEM,0),4)),"123456789012"))-9))&amp;P30,IFERROR(TRIM(INDEX(QryItemNamed,MATCH(TRIM(N30),ITEM,0),4))&amp;P30,"ITEM CODE DOES NOT EXIST IN ITEM MASTER")))</f>
        <v>SEALING OF CONCRETE SURFACES (EPOXY-URETHANE)</v>
      </c>
      <c r="H30" s="79"/>
      <c r="I30" s="25">
        <v>11</v>
      </c>
      <c r="J30" s="25"/>
      <c r="K30" s="26"/>
      <c r="L30" s="24"/>
      <c r="M30" s="24"/>
      <c r="N30" s="10" t="s">
        <v>35</v>
      </c>
      <c r="O30" s="32"/>
      <c r="P30" s="30"/>
      <c r="R30" s="33"/>
      <c r="S30" s="34"/>
      <c r="T30" s="40"/>
    </row>
    <row r="31" spans="2:20" ht="12.75" customHeight="1" x14ac:dyDescent="0.2">
      <c r="B31" s="14" t="str">
        <f t="shared" ref="B31" si="19">IF(OR(TRIM(N31)=0,TRIM(N31)=""),"",IF(IFERROR(TRIM(INDEX(QryItemNamed,MATCH(TRIM(N31),ITEM,0),2)),"")="Y","SPECIAL",LEFT(IFERROR(TRIM(INDEX(ITEM,MATCH(TRIM(N31),ITEM,0))),""),3)))</f>
        <v>512</v>
      </c>
      <c r="C31" s="15" t="str">
        <f t="shared" ref="C31" si="20">IF(OR(TRIM(N31)=0,TRIM(N31)=""),"",IF(IFERROR(TRIM(INDEX(QryItemNamed,MATCH(TRIM(N31),ITEM,0),2)),"")="Y",LEFT(IFERROR(TRIM(INDEX(ITEM,MATCH(TRIM(N31),ITEM,0))),""),3)&amp;RIGHT(IFERROR(TRIM(INDEX(ITEM,MATCH(TRIM(N31),ITEM,0))),""),5),RIGHT(IFERROR(TRIM(INDEX(ITEM,MATCH(TRIM(N31),ITEM,0))),""),5)))</f>
        <v>10300</v>
      </c>
      <c r="D31" s="72">
        <f t="shared" ref="D31" si="21">IF(OR(TRIM(N31)=0,TRIM(N31)=""),"",IF(IFERROR(TRIM(INDEX(QryItemNamed,MATCH(TRIM(N31),ITEM,0),3)),"")="LS","LS",IF((SUM(H31:J31)+O31)=0,"",SUM(H31:J31)+O31)))</f>
        <v>19</v>
      </c>
      <c r="E31" s="72">
        <f t="shared" si="9"/>
        <v>19</v>
      </c>
      <c r="F31" s="16" t="str">
        <f t="shared" ref="F31" si="22">IF(OR(TRIM(N31)=0,TRIM(N31)=""),"",IF(IFERROR(TRIM(INDEX(QryItemNamed,MATCH(TRIM(N31),ITEM,0),3)),"")="LS","",IFERROR(TRIM(INDEX(QryItemNamed,MATCH(TRIM(N31),ITEM,0),3)),"")))</f>
        <v>SY</v>
      </c>
      <c r="G31" s="84" t="str">
        <f t="shared" ref="G31" si="23">IF(OR(TRIM(N31)=0,TRIM(N31)=""),IF(P31="","",P31),IF(IFERROR(TRIM(INDEX(QryItemNamed,MATCH(TRIM(N31),ITEM,0),2)),"")="Y",TRIM(RIGHT(IFERROR(TRIM(INDEX(QryItemNamed,MATCH(TRIM(N31),ITEM,0),4)),"123456789012"),LEN(IFERROR(TRIM(INDEX(QryItemNamed,MATCH(TRIM(N31),ITEM,0),4)),"123456789012"))-9))&amp;P31,IFERROR(TRIM(INDEX(QryItemNamed,MATCH(TRIM(N31),ITEM,0),4))&amp;P31,"ITEM CODE DOES NOT EXIST IN ITEM MASTER")))</f>
        <v>SEALING CONCRETE BRIDGE DECKS WITH HMWM RESIN</v>
      </c>
      <c r="H31" s="79"/>
      <c r="I31" s="25">
        <v>19</v>
      </c>
      <c r="J31" s="25"/>
      <c r="K31" s="26"/>
      <c r="L31" s="24"/>
      <c r="M31" s="24"/>
      <c r="N31" s="10" t="s">
        <v>57</v>
      </c>
      <c r="O31" s="32"/>
      <c r="P31" s="30"/>
      <c r="R31" s="33"/>
      <c r="S31" s="34"/>
      <c r="T31" s="40"/>
    </row>
    <row r="32" spans="2:20" ht="12.75" customHeight="1" x14ac:dyDescent="0.2">
      <c r="B32" s="14" t="str">
        <f t="shared" ref="B32:B35" si="24">IF(OR(TRIM(N32)=0,TRIM(N32)=""),"",IF(IFERROR(TRIM(INDEX(QryItemNamed,MATCH(TRIM(N32),ITEM,0),2)),"")="Y","SPECIAL",LEFT(IFERROR(TRIM(INDEX(ITEM,MATCH(TRIM(N32),ITEM,0))),""),3)))</f>
        <v/>
      </c>
      <c r="C32" s="15" t="str">
        <f t="shared" ref="C32:C35" si="25">IF(OR(TRIM(N32)=0,TRIM(N32)=""),"",IF(IFERROR(TRIM(INDEX(QryItemNamed,MATCH(TRIM(N32),ITEM,0),2)),"")="Y",LEFT(IFERROR(TRIM(INDEX(ITEM,MATCH(TRIM(N32),ITEM,0))),""),3)&amp;RIGHT(IFERROR(TRIM(INDEX(ITEM,MATCH(TRIM(N32),ITEM,0))),""),5),RIGHT(IFERROR(TRIM(INDEX(ITEM,MATCH(TRIM(N32),ITEM,0))),""),5)))</f>
        <v/>
      </c>
      <c r="D32" s="72" t="str">
        <f t="shared" ref="D32:D35" si="26">IF(OR(TRIM(N32)=0,TRIM(N32)=""),"",IF(IFERROR(TRIM(INDEX(QryItemNamed,MATCH(TRIM(N32),ITEM,0),3)),"")="LS","LS",IF((SUM(H32:J32)+O32)=0,"",SUM(H32:J32)+O32)))</f>
        <v/>
      </c>
      <c r="E32" s="72" t="str">
        <f t="shared" si="9"/>
        <v/>
      </c>
      <c r="F32" s="16" t="str">
        <f t="shared" ref="F32:F35" si="27">IF(OR(TRIM(N32)=0,TRIM(N32)=""),"",IF(IFERROR(TRIM(INDEX(QryItemNamed,MATCH(TRIM(N32),ITEM,0),3)),"")="LS","",IFERROR(TRIM(INDEX(QryItemNamed,MATCH(TRIM(N32),ITEM,0),3)),"")))</f>
        <v/>
      </c>
      <c r="G32" s="84" t="str">
        <f t="shared" ref="G32:G35" si="28">IF(OR(TRIM(N32)=0,TRIM(N32)=""),IF(P32="","",P32),IF(IFERROR(TRIM(INDEX(QryItemNamed,MATCH(TRIM(N32),ITEM,0),2)),"")="Y",TRIM(RIGHT(IFERROR(TRIM(INDEX(QryItemNamed,MATCH(TRIM(N32),ITEM,0),4)),"123456789012"),LEN(IFERROR(TRIM(INDEX(QryItemNamed,MATCH(TRIM(N32),ITEM,0),4)),"123456789012"))-9))&amp;P32,IFERROR(TRIM(INDEX(QryItemNamed,MATCH(TRIM(N32),ITEM,0),4))&amp;P32,"ITEM CODE DOES NOT EXIST IN ITEM MASTER")))</f>
        <v/>
      </c>
      <c r="H32" s="79"/>
      <c r="I32" s="25"/>
      <c r="J32" s="25"/>
      <c r="K32" s="26"/>
      <c r="L32" s="24"/>
      <c r="M32" s="24"/>
      <c r="N32" s="10"/>
      <c r="O32" s="32"/>
      <c r="P32" s="30"/>
      <c r="R32" s="33"/>
      <c r="S32" s="34"/>
      <c r="T32" s="40"/>
    </row>
    <row r="33" spans="2:20" ht="12.75" customHeight="1" x14ac:dyDescent="0.2">
      <c r="B33" s="14" t="str">
        <f t="shared" si="24"/>
        <v>519</v>
      </c>
      <c r="C33" s="15" t="str">
        <f t="shared" si="25"/>
        <v>11101</v>
      </c>
      <c r="D33" s="72">
        <f t="shared" si="26"/>
        <v>38</v>
      </c>
      <c r="E33" s="72">
        <f t="shared" si="9"/>
        <v>38</v>
      </c>
      <c r="F33" s="16" t="str">
        <f t="shared" si="27"/>
        <v>SF</v>
      </c>
      <c r="G33" s="84" t="str">
        <f t="shared" si="28"/>
        <v>PATCHING CONCRETE STRUCTURE, AS PER PLAN</v>
      </c>
      <c r="H33" s="79"/>
      <c r="I33" s="25">
        <v>38</v>
      </c>
      <c r="J33" s="25"/>
      <c r="K33" s="26" t="s">
        <v>49</v>
      </c>
      <c r="L33" s="24"/>
      <c r="M33" s="24"/>
      <c r="N33" s="10" t="s">
        <v>42</v>
      </c>
      <c r="O33" s="32"/>
      <c r="P33" s="30"/>
      <c r="R33" s="33"/>
      <c r="S33" s="34"/>
      <c r="T33" s="40"/>
    </row>
    <row r="34" spans="2:20" ht="12.75" customHeight="1" x14ac:dyDescent="0.2">
      <c r="B34" s="14" t="str">
        <f t="shared" ref="B34" si="29">IF(OR(TRIM(N34)=0,TRIM(N34)=""),"",IF(IFERROR(TRIM(INDEX(QryItemNamed,MATCH(TRIM(N34),ITEM,0),2)),"")="Y","SPECIAL",LEFT(IFERROR(TRIM(INDEX(ITEM,MATCH(TRIM(N34),ITEM,0))),""),3)))</f>
        <v>SPECIAL</v>
      </c>
      <c r="C34" s="15" t="str">
        <f t="shared" ref="C34" si="30">IF(OR(TRIM(N34)=0,TRIM(N34)=""),"",IF(IFERROR(TRIM(INDEX(QryItemNamed,MATCH(TRIM(N34),ITEM,0),2)),"")="Y",LEFT(IFERROR(TRIM(INDEX(ITEM,MATCH(TRIM(N34),ITEM,0))),""),3)&amp;RIGHT(IFERROR(TRIM(INDEX(ITEM,MATCH(TRIM(N34),ITEM,0))),""),5),RIGHT(IFERROR(TRIM(INDEX(ITEM,MATCH(TRIM(N34),ITEM,0))),""),5)))</f>
        <v>51900100</v>
      </c>
      <c r="D34" s="72">
        <f t="shared" ref="D34" si="31">IF(OR(TRIM(N34)=0,TRIM(N34)=""),"",IF(IFERROR(TRIM(INDEX(QryItemNamed,MATCH(TRIM(N34),ITEM,0),3)),"")="LS","LS",IF((SUM(H34:J34)+O34)=0,"",SUM(H34:J34)+O34)))</f>
        <v>173</v>
      </c>
      <c r="E34" s="72">
        <f t="shared" si="9"/>
        <v>173</v>
      </c>
      <c r="F34" s="16" t="str">
        <f t="shared" ref="F34" si="32">IF(OR(TRIM(N34)=0,TRIM(N34)=""),"",IF(IFERROR(TRIM(INDEX(QryItemNamed,MATCH(TRIM(N34),ITEM,0),3)),"")="LS","",IFERROR(TRIM(INDEX(QryItemNamed,MATCH(TRIM(N34),ITEM,0),3)),"")))</f>
        <v>SF</v>
      </c>
      <c r="G34" s="84" t="str">
        <f t="shared" ref="G34" si="33">IF(OR(TRIM(N34)=0,TRIM(N34)=""),IF(P34="","",P34),IF(IFERROR(TRIM(INDEX(QryItemNamed,MATCH(TRIM(N34),ITEM,0),2)),"")="Y",TRIM(RIGHT(IFERROR(TRIM(INDEX(QryItemNamed,MATCH(TRIM(N34),ITEM,0),4)),"123456789012"),LEN(IFERROR(TRIM(INDEX(QryItemNamed,MATCH(TRIM(N34),ITEM,0),4)),"123456789012"))-9))&amp;P34,IFERROR(TRIM(INDEX(QryItemNamed,MATCH(TRIM(N34),ITEM,0),4))&amp;P34,"ITEM CODE DOES NOT EXIST IN ITEM MASTER")))</f>
        <v>COMPOSITE FIBER WRAP SYSTEM</v>
      </c>
      <c r="H34" s="79"/>
      <c r="I34" s="25">
        <v>173</v>
      </c>
      <c r="J34" s="25"/>
      <c r="K34" s="26" t="s">
        <v>50</v>
      </c>
      <c r="L34" s="24"/>
      <c r="M34" s="24"/>
      <c r="N34" s="10" t="s">
        <v>43</v>
      </c>
      <c r="O34" s="32"/>
      <c r="P34" s="30"/>
      <c r="R34" s="33"/>
      <c r="S34" s="34"/>
      <c r="T34" s="40"/>
    </row>
    <row r="35" spans="2:20" ht="12.75" customHeight="1" x14ac:dyDescent="0.2">
      <c r="B35" s="14" t="str">
        <f t="shared" si="24"/>
        <v/>
      </c>
      <c r="C35" s="15" t="str">
        <f t="shared" si="25"/>
        <v/>
      </c>
      <c r="D35" s="72" t="str">
        <f t="shared" si="26"/>
        <v/>
      </c>
      <c r="E35" s="72" t="str">
        <f t="shared" si="9"/>
        <v/>
      </c>
      <c r="F35" s="16" t="str">
        <f t="shared" si="27"/>
        <v/>
      </c>
      <c r="G35" s="84" t="str">
        <f t="shared" si="28"/>
        <v/>
      </c>
      <c r="H35" s="79"/>
      <c r="I35" s="25"/>
      <c r="J35" s="25"/>
      <c r="K35" s="26"/>
      <c r="L35" s="24"/>
      <c r="M35" s="24"/>
      <c r="N35" s="10"/>
      <c r="O35" s="32"/>
      <c r="P35" s="30"/>
      <c r="R35" s="33"/>
      <c r="S35" s="34"/>
      <c r="T35" s="40"/>
    </row>
    <row r="36" spans="2:20" ht="12.75" customHeight="1" x14ac:dyDescent="0.2">
      <c r="B36" s="14" t="str">
        <f t="shared" si="14"/>
        <v>SPECIAL</v>
      </c>
      <c r="C36" s="15" t="str">
        <f t="shared" si="15"/>
        <v>53000200</v>
      </c>
      <c r="D36" s="72" t="str">
        <f t="shared" si="16"/>
        <v>LS</v>
      </c>
      <c r="E36" s="72" t="str">
        <f t="shared" si="9"/>
        <v>LS</v>
      </c>
      <c r="F36" s="16" t="s">
        <v>56</v>
      </c>
      <c r="G36" s="84" t="str">
        <f t="shared" si="18"/>
        <v>STRUCTURES, MISC.:  TEMPORARY SUPPORT</v>
      </c>
      <c r="H36" s="79"/>
      <c r="I36" s="25"/>
      <c r="J36" s="25" t="s">
        <v>46</v>
      </c>
      <c r="K36" s="26" t="s">
        <v>51</v>
      </c>
      <c r="L36" s="24"/>
      <c r="M36" s="24"/>
      <c r="N36" s="10" t="s">
        <v>36</v>
      </c>
      <c r="O36" s="32"/>
      <c r="P36" s="30" t="s">
        <v>45</v>
      </c>
      <c r="R36" s="33"/>
      <c r="S36" s="34"/>
      <c r="T36" s="40"/>
    </row>
    <row r="37" spans="2:20" ht="12.75" customHeight="1" x14ac:dyDescent="0.2">
      <c r="B37" s="14"/>
      <c r="C37" s="15"/>
      <c r="D37" s="72"/>
      <c r="E37" s="72"/>
      <c r="F37" s="16"/>
      <c r="G37" s="84"/>
      <c r="H37" s="79"/>
      <c r="I37" s="25"/>
      <c r="J37" s="25"/>
      <c r="K37" s="26"/>
      <c r="L37" s="24"/>
      <c r="M37" s="24"/>
      <c r="N37" s="10"/>
      <c r="O37" s="32"/>
      <c r="P37" s="30"/>
      <c r="R37" s="33"/>
      <c r="S37" s="34"/>
      <c r="T37" s="40"/>
    </row>
    <row r="38" spans="2:20" ht="12.75" customHeight="1" x14ac:dyDescent="0.2">
      <c r="B38" s="14" t="str">
        <f t="shared" ref="B38" si="34">IF(OR(TRIM(N38)=0,TRIM(N38)=""),"",IF(IFERROR(TRIM(INDEX(QryItemNamed,MATCH(TRIM(N38),ITEM,0),2)),"")="Y","SPECIAL",LEFT(IFERROR(TRIM(INDEX(ITEM,MATCH(TRIM(N38),ITEM,0))),""),3)))</f>
        <v>SPECIAL</v>
      </c>
      <c r="C38" s="15" t="str">
        <f t="shared" ref="C38" si="35">IF(OR(TRIM(N38)=0,TRIM(N38)=""),"",IF(IFERROR(TRIM(INDEX(QryItemNamed,MATCH(TRIM(N38),ITEM,0),2)),"")="Y",LEFT(IFERROR(TRIM(INDEX(ITEM,MATCH(TRIM(N38),ITEM,0))),""),3)&amp;RIGHT(IFERROR(TRIM(INDEX(ITEM,MATCH(TRIM(N38),ITEM,0))),""),5),RIGHT(IFERROR(TRIM(INDEX(ITEM,MATCH(TRIM(N38),ITEM,0))),""),5)))</f>
        <v>69071000</v>
      </c>
      <c r="D38" s="72" t="str">
        <f t="shared" ref="D38" si="36">IF(OR(TRIM(N38)=0,TRIM(N38)=""),"",IF(IFERROR(TRIM(INDEX(QryItemNamed,MATCH(TRIM(N38),ITEM,0),3)),"")="LS","LS",IF((SUM(H38:J38)+O38)=0,"",SUM(H38:J38)+O38)))</f>
        <v>LS</v>
      </c>
      <c r="E38" s="72" t="str">
        <f t="shared" ref="E38" si="37">D38</f>
        <v>LS</v>
      </c>
      <c r="F38" s="16" t="s">
        <v>56</v>
      </c>
      <c r="G38" s="84" t="str">
        <f t="shared" ref="G38" si="38">IF(OR(TRIM(N38)=0,TRIM(N38)=""),IF(P38="","",P38),IF(IFERROR(TRIM(INDEX(QryItemNamed,MATCH(TRIM(N38),ITEM,0),2)),"")="Y",TRIM(RIGHT(IFERROR(TRIM(INDEX(QryItemNamed,MATCH(TRIM(N38),ITEM,0),4)),"123456789012"),LEN(IFERROR(TRIM(INDEX(QryItemNamed,MATCH(TRIM(N38),ITEM,0),4)),"123456789012"))-9))&amp;P38,IFERROR(TRIM(INDEX(QryItemNamed,MATCH(TRIM(N38),ITEM,0),4))&amp;P38,"ITEM CODE DOES NOT EXIST IN ITEM MASTER")))</f>
        <v>ASBESTOS ABATEMENT - WORK INVOLVING ASBESTOS CONTAINING MATERIALS</v>
      </c>
      <c r="H38" s="79"/>
      <c r="I38" s="25"/>
      <c r="J38" s="25" t="s">
        <v>46</v>
      </c>
      <c r="K38" s="26"/>
      <c r="L38" s="24"/>
      <c r="M38" s="24"/>
      <c r="N38" s="10" t="s">
        <v>59</v>
      </c>
      <c r="O38" s="32"/>
      <c r="P38" s="30" t="s">
        <v>60</v>
      </c>
      <c r="R38" s="33"/>
      <c r="S38" s="34"/>
      <c r="T38" s="40"/>
    </row>
    <row r="39" spans="2:20" ht="12.75" customHeight="1" x14ac:dyDescent="0.2">
      <c r="B39" s="14"/>
      <c r="C39" s="15"/>
      <c r="D39" s="72"/>
      <c r="E39" s="72"/>
      <c r="F39" s="16"/>
      <c r="G39" s="84"/>
      <c r="H39" s="79"/>
      <c r="I39" s="25"/>
      <c r="J39" s="25"/>
      <c r="K39" s="26"/>
      <c r="L39" s="24"/>
      <c r="M39" s="24"/>
      <c r="N39" s="10"/>
      <c r="O39" s="32"/>
      <c r="P39" s="30"/>
      <c r="R39" s="33"/>
      <c r="S39" s="34"/>
      <c r="T39" s="40"/>
    </row>
    <row r="40" spans="2:20" ht="12.75" customHeight="1" x14ac:dyDescent="0.2">
      <c r="B40" s="14" t="str">
        <f t="shared" si="14"/>
        <v>847</v>
      </c>
      <c r="C40" s="15" t="str">
        <f t="shared" si="15"/>
        <v>10001</v>
      </c>
      <c r="D40" s="72">
        <f t="shared" si="16"/>
        <v>22</v>
      </c>
      <c r="E40" s="72">
        <f t="shared" si="9"/>
        <v>22</v>
      </c>
      <c r="F40" s="16" t="str">
        <f t="shared" si="17"/>
        <v>SY</v>
      </c>
      <c r="G40" s="84" t="str">
        <f t="shared" si="18"/>
        <v>MICRO SILICA MODIFIED CONCRETE OVERLAY, AS PER PLAN (1 1/2")</v>
      </c>
      <c r="H40" s="79"/>
      <c r="I40" s="25">
        <v>22</v>
      </c>
      <c r="J40" s="25"/>
      <c r="K40" s="26" t="s">
        <v>52</v>
      </c>
      <c r="L40" s="24"/>
      <c r="M40" s="24"/>
      <c r="N40" s="10" t="s">
        <v>37</v>
      </c>
      <c r="O40" s="32"/>
      <c r="P40" s="30" t="s">
        <v>44</v>
      </c>
      <c r="R40" s="33"/>
      <c r="S40" s="34"/>
      <c r="T40" s="40"/>
    </row>
    <row r="41" spans="2:20" ht="12.75" customHeight="1" x14ac:dyDescent="0.2">
      <c r="B41" s="14" t="str">
        <f t="shared" ref="B41" si="39">IF(OR(TRIM(N41)=0,TRIM(N41)=""),"",IF(IFERROR(TRIM(INDEX(QryItemNamed,MATCH(TRIM(N41),ITEM,0),2)),"")="Y","SPECIAL",LEFT(IFERROR(TRIM(INDEX(ITEM,MATCH(TRIM(N41),ITEM,0))),""),3)))</f>
        <v>847</v>
      </c>
      <c r="C41" s="15" t="str">
        <f t="shared" ref="C41" si="40">IF(OR(TRIM(N41)=0,TRIM(N41)=""),"",IF(IFERROR(TRIM(INDEX(QryItemNamed,MATCH(TRIM(N41),ITEM,0),2)),"")="Y",LEFT(IFERROR(TRIM(INDEX(ITEM,MATCH(TRIM(N41),ITEM,0))),""),3)&amp;RIGHT(IFERROR(TRIM(INDEX(ITEM,MATCH(TRIM(N41),ITEM,0))),""),5),RIGHT(IFERROR(TRIM(INDEX(ITEM,MATCH(TRIM(N41),ITEM,0))),""),5)))</f>
        <v>30300</v>
      </c>
      <c r="D41" s="72">
        <f t="shared" ref="D41" si="41">IF(OR(TRIM(N41)=0,TRIM(N41)=""),"",IF(IFERROR(TRIM(INDEX(QryItemNamed,MATCH(TRIM(N41),ITEM,0),3)),"")="LS","LS",IF((SUM(H41:J41)+O41)=0,"",SUM(H41:J41)+O41)))</f>
        <v>113</v>
      </c>
      <c r="E41" s="72">
        <f t="shared" si="9"/>
        <v>113</v>
      </c>
      <c r="F41" s="16" t="str">
        <f t="shared" ref="F41" si="42">IF(OR(TRIM(N41)=0,TRIM(N41)=""),"",IF(IFERROR(TRIM(INDEX(QryItemNamed,MATCH(TRIM(N41),ITEM,0),3)),"")="LS","",IFERROR(TRIM(INDEX(QryItemNamed,MATCH(TRIM(N41),ITEM,0),3)),"")))</f>
        <v>SY</v>
      </c>
      <c r="G41" s="84" t="str">
        <f t="shared" ref="G41" si="43">IF(OR(TRIM(N41)=0,TRIM(N41)=""),IF(P41="","",P41),IF(IFERROR(TRIM(INDEX(QryItemNamed,MATCH(TRIM(N41),ITEM,0),2)),"")="Y",TRIM(RIGHT(IFERROR(TRIM(INDEX(QryItemNamed,MATCH(TRIM(N41),ITEM,0),4)),"123456789012"),LEN(IFERROR(TRIM(INDEX(QryItemNamed,MATCH(TRIM(N41),ITEM,0),4)),"123456789012"))-9))&amp;P41,IFERROR(TRIM(INDEX(QryItemNamed,MATCH(TRIM(N41),ITEM,0),4))&amp;P41,"ITEM CODE DOES NOT EXIST IN ITEM MASTER")))</f>
        <v>WEARING COURSE REMOVED, ASPHALT</v>
      </c>
      <c r="H41" s="79"/>
      <c r="I41" s="25">
        <v>113</v>
      </c>
      <c r="J41" s="25"/>
      <c r="K41" s="26"/>
      <c r="L41" s="24"/>
      <c r="M41" s="24"/>
      <c r="N41" s="10" t="s">
        <v>38</v>
      </c>
      <c r="O41" s="32"/>
      <c r="P41" s="30"/>
      <c r="R41" s="33"/>
      <c r="S41" s="34"/>
      <c r="T41" s="40"/>
    </row>
    <row r="42" spans="2:20" ht="12.75" customHeight="1" thickBot="1" x14ac:dyDescent="0.25">
      <c r="B42" s="17" t="str">
        <f t="shared" si="14"/>
        <v>847</v>
      </c>
      <c r="C42" s="76" t="str">
        <f t="shared" si="15"/>
        <v>30401</v>
      </c>
      <c r="D42" s="75">
        <f t="shared" si="16"/>
        <v>13</v>
      </c>
      <c r="E42" s="92">
        <f t="shared" si="9"/>
        <v>13</v>
      </c>
      <c r="F42" s="18" t="str">
        <f t="shared" si="17"/>
        <v>SY</v>
      </c>
      <c r="G42" s="86" t="str">
        <f t="shared" si="18"/>
        <v>EXISTING CONCRETE OVERLAY REMOVED, AS PER PLAN (1 1/2")</v>
      </c>
      <c r="H42" s="81"/>
      <c r="I42" s="27">
        <v>13</v>
      </c>
      <c r="J42" s="27"/>
      <c r="K42" s="28" t="s">
        <v>53</v>
      </c>
      <c r="L42" s="24"/>
      <c r="M42" s="24"/>
      <c r="N42" s="10" t="s">
        <v>39</v>
      </c>
      <c r="O42" s="32"/>
      <c r="P42" s="30" t="s">
        <v>44</v>
      </c>
      <c r="R42" s="33"/>
      <c r="S42" s="34"/>
      <c r="T42" s="40"/>
    </row>
    <row r="43" spans="2:20" ht="12.75" hidden="1" customHeight="1" x14ac:dyDescent="0.2">
      <c r="B43" s="58" t="str">
        <f t="shared" ref="B43" si="44">IF(OR(TRIM(N43)=0,TRIM(N43)=""),"",IF(IFERROR(TRIM(INDEX(QryItemNamed,MATCH(TRIM(N43),ITEM,0),2)),"")="Y","SPECIAL",LEFT(IFERROR(TRIM(INDEX(ITEM,MATCH(TRIM(N43),ITEM,0))),""),3)))</f>
        <v/>
      </c>
      <c r="C43" s="59" t="str">
        <f t="shared" ref="C43" si="45">IF(OR(TRIM(N43)=0,TRIM(N43)=""),"",IF(IFERROR(TRIM(INDEX(QryItemNamed,MATCH(TRIM(N43),ITEM,0),2)),"")="Y",LEFT(IFERROR(TRIM(INDEX(ITEM,MATCH(TRIM(N43),ITEM,0))),""),3)&amp;RIGHT(IFERROR(TRIM(INDEX(ITEM,MATCH(TRIM(N43),ITEM,0))),""),5),RIGHT(IFERROR(TRIM(INDEX(ITEM,MATCH(TRIM(N43),ITEM,0))),""),5)))</f>
        <v/>
      </c>
      <c r="D43" s="71" t="str">
        <f t="shared" ref="D43" si="46">IF(OR(TRIM(N43)=0,TRIM(N43)=""),"",IF(IFERROR(TRIM(INDEX(QryItemNamed,MATCH(TRIM(N43),ITEM,0),3)),"")="LS","LS",IF((SUM(H43:J43)+O43)=0,"",SUM(H43:J43)+O43)))</f>
        <v/>
      </c>
      <c r="E43" s="71"/>
      <c r="F43" s="60" t="str">
        <f t="shared" ref="F43" si="47">IF(OR(TRIM(N43)=0,TRIM(N43)=""),"",IF(IFERROR(TRIM(INDEX(QryItemNamed,MATCH(TRIM(N43),ITEM,0),3)),"")="LS","",IFERROR(TRIM(INDEX(QryItemNamed,MATCH(TRIM(N43),ITEM,0),3)),"")))</f>
        <v/>
      </c>
      <c r="G43" s="83" t="str">
        <f t="shared" ref="G43" si="48">IF(OR(TRIM(N43)=0,TRIM(N43)=""),IF(P43="","",P43),IF(IFERROR(TRIM(INDEX(QryItemNamed,MATCH(TRIM(N43),ITEM,0),2)),"")="Y",TRIM(RIGHT(IFERROR(TRIM(INDEX(QryItemNamed,MATCH(TRIM(N43),ITEM,0),4)),"123456789012"),LEN(IFERROR(TRIM(INDEX(QryItemNamed,MATCH(TRIM(N43),ITEM,0),4)),"123456789012"))-9))&amp;P43,IFERROR(TRIM(INDEX(QryItemNamed,MATCH(TRIM(N43),ITEM,0),4))&amp;P43,"ITEM CODE DOES NOT EXIST IN ITEM MASTER")))</f>
        <v/>
      </c>
      <c r="H43" s="78"/>
      <c r="I43" s="52"/>
      <c r="J43" s="52"/>
      <c r="K43" s="41"/>
      <c r="L43" s="24"/>
      <c r="M43" s="24"/>
      <c r="N43" s="10"/>
      <c r="O43" s="32"/>
      <c r="P43" s="30"/>
      <c r="R43" s="33"/>
      <c r="S43" s="34"/>
      <c r="T43" s="40"/>
    </row>
    <row r="44" spans="2:20" ht="12.75" hidden="1" customHeight="1" x14ac:dyDescent="0.2">
      <c r="B44" s="14" t="str">
        <f t="shared" si="0"/>
        <v/>
      </c>
      <c r="C44" s="15" t="str">
        <f t="shared" si="1"/>
        <v/>
      </c>
      <c r="D44" s="72" t="str">
        <f t="shared" si="2"/>
        <v/>
      </c>
      <c r="E44" s="72"/>
      <c r="F44" s="16" t="str">
        <f t="shared" si="13"/>
        <v/>
      </c>
      <c r="G44" s="84" t="str">
        <f t="shared" si="3"/>
        <v/>
      </c>
      <c r="H44" s="79"/>
      <c r="I44" s="25"/>
      <c r="J44" s="25"/>
      <c r="K44" s="26"/>
      <c r="L44" s="24"/>
      <c r="M44" s="24"/>
      <c r="N44" s="10"/>
      <c r="O44" s="32"/>
      <c r="P44" s="30"/>
      <c r="R44" s="33" t="str">
        <f t="shared" si="4"/>
        <v/>
      </c>
      <c r="S44" s="34"/>
      <c r="T44" s="40" t="str">
        <f t="shared" si="5"/>
        <v/>
      </c>
    </row>
    <row r="45" spans="2:20" ht="12.75" hidden="1" customHeight="1" x14ac:dyDescent="0.2">
      <c r="B45" s="14" t="str">
        <f t="shared" si="0"/>
        <v/>
      </c>
      <c r="C45" s="15" t="str">
        <f t="shared" si="1"/>
        <v/>
      </c>
      <c r="D45" s="72" t="str">
        <f t="shared" si="2"/>
        <v/>
      </c>
      <c r="E45" s="72"/>
      <c r="F45" s="16" t="str">
        <f t="shared" si="13"/>
        <v/>
      </c>
      <c r="G45" s="84" t="str">
        <f t="shared" si="3"/>
        <v/>
      </c>
      <c r="H45" s="79"/>
      <c r="I45" s="25"/>
      <c r="J45" s="25"/>
      <c r="K45" s="26"/>
      <c r="L45" s="24"/>
      <c r="M45" s="24"/>
      <c r="N45" s="10"/>
      <c r="O45" s="32"/>
      <c r="P45" s="30"/>
      <c r="R45" s="33" t="str">
        <f t="shared" si="4"/>
        <v/>
      </c>
      <c r="S45" s="34"/>
      <c r="T45" s="40" t="str">
        <f t="shared" si="5"/>
        <v/>
      </c>
    </row>
    <row r="46" spans="2:20" ht="12.75" hidden="1" customHeight="1" x14ac:dyDescent="0.2">
      <c r="B46" s="14" t="str">
        <f t="shared" si="0"/>
        <v/>
      </c>
      <c r="C46" s="15" t="str">
        <f t="shared" si="1"/>
        <v/>
      </c>
      <c r="D46" s="72" t="str">
        <f t="shared" si="2"/>
        <v/>
      </c>
      <c r="E46" s="72"/>
      <c r="F46" s="16" t="str">
        <f t="shared" si="13"/>
        <v/>
      </c>
      <c r="G46" s="84"/>
      <c r="H46" s="79"/>
      <c r="I46" s="25"/>
      <c r="J46" s="25"/>
      <c r="K46" s="26"/>
      <c r="L46" s="24"/>
      <c r="M46" s="24"/>
      <c r="N46" s="10"/>
      <c r="O46" s="32"/>
      <c r="P46" s="30"/>
      <c r="R46" s="33" t="str">
        <f t="shared" si="4"/>
        <v/>
      </c>
      <c r="S46" s="34"/>
      <c r="T46" s="40" t="str">
        <f t="shared" si="5"/>
        <v/>
      </c>
    </row>
    <row r="47" spans="2:20" ht="12.75" hidden="1" customHeight="1" x14ac:dyDescent="0.2">
      <c r="B47" s="14" t="str">
        <f t="shared" si="0"/>
        <v/>
      </c>
      <c r="C47" s="15" t="str">
        <f t="shared" si="1"/>
        <v/>
      </c>
      <c r="D47" s="72" t="str">
        <f t="shared" si="2"/>
        <v/>
      </c>
      <c r="E47" s="72"/>
      <c r="F47" s="16" t="str">
        <f>IF(OR(TRIM(N47)=0,TRIM(N47)=""),"",IF(IFERROR(TRIM(INDEX(QryItemNamed,MATCH(TRIM(N47),ITEM,0),3)),"")="LS","",IFERROR(TRIM(INDEX(QryItemNamed,MATCH(TRIM(N47),ITEM,0),3)),"")))</f>
        <v/>
      </c>
      <c r="G47" s="84" t="str">
        <f t="shared" si="3"/>
        <v/>
      </c>
      <c r="H47" s="79"/>
      <c r="I47" s="25"/>
      <c r="J47" s="25"/>
      <c r="K47" s="26"/>
      <c r="L47" s="24"/>
      <c r="M47" s="24"/>
      <c r="N47" s="10"/>
      <c r="O47" s="32"/>
      <c r="P47" s="30"/>
      <c r="R47" s="33"/>
      <c r="S47" s="34"/>
      <c r="T47" s="40"/>
    </row>
    <row r="48" spans="2:20" ht="12.75" hidden="1" customHeight="1" x14ac:dyDescent="0.2">
      <c r="B48" s="14" t="str">
        <f t="shared" ref="B48" si="49">IF(OR(TRIM(N48)=0,TRIM(N48)=""),"",IF(IFERROR(TRIM(INDEX(QryItemNamed,MATCH(TRIM(N48),ITEM,0),2)),"")="Y","SPECIAL",LEFT(IFERROR(TRIM(INDEX(ITEM,MATCH(TRIM(N48),ITEM,0))),""),3)))</f>
        <v/>
      </c>
      <c r="C48" s="15" t="str">
        <f t="shared" ref="C48" si="50">IF(OR(TRIM(N48)=0,TRIM(N48)=""),"",IF(IFERROR(TRIM(INDEX(QryItemNamed,MATCH(TRIM(N48),ITEM,0),2)),"")="Y",LEFT(IFERROR(TRIM(INDEX(ITEM,MATCH(TRIM(N48),ITEM,0))),""),3)&amp;RIGHT(IFERROR(TRIM(INDEX(ITEM,MATCH(TRIM(N48),ITEM,0))),""),5),RIGHT(IFERROR(TRIM(INDEX(ITEM,MATCH(TRIM(N48),ITEM,0))),""),5)))</f>
        <v/>
      </c>
      <c r="D48" s="72" t="str">
        <f t="shared" ref="D48" si="51">IF(OR(TRIM(N48)=0,TRIM(N48)=""),"",IF(IFERROR(TRIM(INDEX(QryItemNamed,MATCH(TRIM(N48),ITEM,0),3)),"")="LS","LS",IF((SUM(H48:J48)+O48)=0,"",SUM(H48:J48)+O48)))</f>
        <v/>
      </c>
      <c r="E48" s="72"/>
      <c r="F48" s="16" t="str">
        <f t="shared" ref="F48" si="52">IF(OR(TRIM(N48)=0,TRIM(N48)=""),"",IF(IFERROR(TRIM(INDEX(QryItemNamed,MATCH(TRIM(N48),ITEM,0),3)),"")="LS","",IFERROR(TRIM(INDEX(QryItemNamed,MATCH(TRIM(N48),ITEM,0),3)),"")))</f>
        <v/>
      </c>
      <c r="G48" s="84" t="str">
        <f t="shared" ref="G48" si="53">IF(OR(TRIM(N48)=0,TRIM(N48)=""),IF(P48="","",P48),IF(IFERROR(TRIM(INDEX(QryItemNamed,MATCH(TRIM(N48),ITEM,0),2)),"")="Y",TRIM(RIGHT(IFERROR(TRIM(INDEX(QryItemNamed,MATCH(TRIM(N48),ITEM,0),4)),"123456789012"),LEN(IFERROR(TRIM(INDEX(QryItemNamed,MATCH(TRIM(N48),ITEM,0),4)),"123456789012"))-9))&amp;P48,IFERROR(TRIM(INDEX(QryItemNamed,MATCH(TRIM(N48),ITEM,0),4))&amp;P48,"ITEM CODE DOES NOT EXIST IN ITEM MASTER")))</f>
        <v/>
      </c>
      <c r="H48" s="79"/>
      <c r="I48" s="25"/>
      <c r="J48" s="25"/>
      <c r="K48" s="26"/>
      <c r="L48" s="24"/>
      <c r="M48" s="24"/>
      <c r="N48" s="10"/>
      <c r="O48" s="32"/>
      <c r="P48" s="30"/>
      <c r="R48" s="33"/>
      <c r="S48" s="34"/>
      <c r="T48" s="40" t="e">
        <f>IF(OR(TRIM(#REF!)=0,TRIM(#REF!)=""),"",IFERROR(TRIM(INDEX(QryItemNamed,MATCH(TRIM(#REF!),ITEM,0),7)),""))</f>
        <v>#REF!</v>
      </c>
    </row>
    <row r="49" spans="2:20" ht="12.75" hidden="1" customHeight="1" x14ac:dyDescent="0.2">
      <c r="B49" s="14" t="str">
        <f t="shared" ref="B49:B51" si="54">IF(OR(TRIM(N49)=0,TRIM(N49)=""),"",IF(IFERROR(TRIM(INDEX(QryItemNamed,MATCH(TRIM(N49),ITEM,0),2)),"")="Y","SPECIAL",LEFT(IFERROR(TRIM(INDEX(ITEM,MATCH(TRIM(N49),ITEM,0))),""),3)))</f>
        <v/>
      </c>
      <c r="C49" s="15" t="str">
        <f t="shared" ref="C49:C51" si="55">IF(OR(TRIM(N49)=0,TRIM(N49)=""),"",IF(IFERROR(TRIM(INDEX(QryItemNamed,MATCH(TRIM(N49),ITEM,0),2)),"")="Y",LEFT(IFERROR(TRIM(INDEX(ITEM,MATCH(TRIM(N49),ITEM,0))),""),3)&amp;RIGHT(IFERROR(TRIM(INDEX(ITEM,MATCH(TRIM(N49),ITEM,0))),""),5),RIGHT(IFERROR(TRIM(INDEX(ITEM,MATCH(TRIM(N49),ITEM,0))),""),5)))</f>
        <v/>
      </c>
      <c r="D49" s="72" t="str">
        <f t="shared" ref="D49:D51" si="56">IF(OR(TRIM(N49)=0,TRIM(N49)=""),"",IF(IFERROR(TRIM(INDEX(QryItemNamed,MATCH(TRIM(N49),ITEM,0),3)),"")="LS","LS",IF((SUM(H49:J49)+O49)=0,"",SUM(H49:J49)+O49)))</f>
        <v/>
      </c>
      <c r="E49" s="72"/>
      <c r="F49" s="16" t="str">
        <f t="shared" ref="F49:F51" si="57">IF(OR(TRIM(N49)=0,TRIM(N49)=""),"",IF(IFERROR(TRIM(INDEX(QryItemNamed,MATCH(TRIM(N49),ITEM,0),3)),"")="LS","",IFERROR(TRIM(INDEX(QryItemNamed,MATCH(TRIM(N49),ITEM,0),3)),"")))</f>
        <v/>
      </c>
      <c r="G49" s="84" t="str">
        <f t="shared" ref="G49:G51" si="58">IF(OR(TRIM(N49)=0,TRIM(N49)=""),IF(P49="","",P49),IF(IFERROR(TRIM(INDEX(QryItemNamed,MATCH(TRIM(N49),ITEM,0),2)),"")="Y",TRIM(RIGHT(IFERROR(TRIM(INDEX(QryItemNamed,MATCH(TRIM(N49),ITEM,0),4)),"123456789012"),LEN(IFERROR(TRIM(INDEX(QryItemNamed,MATCH(TRIM(N49),ITEM,0),4)),"123456789012"))-9))&amp;P49,IFERROR(TRIM(INDEX(QryItemNamed,MATCH(TRIM(N49),ITEM,0),4))&amp;P49,"ITEM CODE DOES NOT EXIST IN ITEM MASTER")))</f>
        <v/>
      </c>
      <c r="H49" s="79"/>
      <c r="I49" s="25"/>
      <c r="J49" s="25"/>
      <c r="K49" s="26"/>
      <c r="L49" s="24"/>
      <c r="M49" s="24"/>
      <c r="N49" s="10"/>
      <c r="O49" s="32"/>
      <c r="P49" s="30"/>
      <c r="R49" s="33"/>
      <c r="S49" s="34"/>
      <c r="T49" s="40"/>
    </row>
    <row r="50" spans="2:20" ht="12.75" hidden="1" customHeight="1" x14ac:dyDescent="0.2">
      <c r="B50" s="14" t="str">
        <f t="shared" si="54"/>
        <v/>
      </c>
      <c r="C50" s="15" t="str">
        <f t="shared" si="55"/>
        <v/>
      </c>
      <c r="D50" s="72" t="str">
        <f t="shared" si="56"/>
        <v/>
      </c>
      <c r="E50" s="72"/>
      <c r="F50" s="16" t="str">
        <f t="shared" si="57"/>
        <v/>
      </c>
      <c r="G50" s="84" t="str">
        <f t="shared" si="58"/>
        <v/>
      </c>
      <c r="H50" s="79"/>
      <c r="I50" s="25"/>
      <c r="J50" s="25"/>
      <c r="K50" s="26"/>
      <c r="L50" s="24"/>
      <c r="M50" s="24"/>
      <c r="N50" s="10"/>
      <c r="O50" s="32"/>
      <c r="P50" s="30"/>
      <c r="R50" s="33"/>
      <c r="S50" s="34"/>
      <c r="T50" s="40"/>
    </row>
    <row r="51" spans="2:20" ht="12.75" hidden="1" customHeight="1" x14ac:dyDescent="0.2">
      <c r="B51" s="14" t="str">
        <f t="shared" si="54"/>
        <v/>
      </c>
      <c r="C51" s="15" t="str">
        <f t="shared" si="55"/>
        <v/>
      </c>
      <c r="D51" s="72" t="str">
        <f t="shared" si="56"/>
        <v/>
      </c>
      <c r="E51" s="72"/>
      <c r="F51" s="16" t="str">
        <f t="shared" si="57"/>
        <v/>
      </c>
      <c r="G51" s="84" t="str">
        <f t="shared" si="58"/>
        <v/>
      </c>
      <c r="H51" s="79"/>
      <c r="I51" s="25"/>
      <c r="J51" s="25"/>
      <c r="K51" s="26"/>
      <c r="L51" s="24"/>
      <c r="M51" s="24"/>
      <c r="N51" s="10"/>
      <c r="O51" s="32"/>
      <c r="P51" s="30"/>
      <c r="R51" s="33"/>
      <c r="S51" s="34"/>
      <c r="T51" s="40"/>
    </row>
    <row r="52" spans="2:20" ht="12.75" hidden="1" customHeight="1" x14ac:dyDescent="0.2">
      <c r="B52" s="14"/>
      <c r="C52" s="15"/>
      <c r="D52" s="72"/>
      <c r="E52" s="72"/>
      <c r="F52" s="16"/>
      <c r="G52" s="84"/>
      <c r="H52" s="79"/>
      <c r="I52" s="25"/>
      <c r="J52" s="25"/>
      <c r="K52" s="26"/>
      <c r="L52" s="24"/>
      <c r="M52" s="24"/>
      <c r="N52" s="10"/>
      <c r="O52" s="32"/>
      <c r="P52" s="30"/>
      <c r="R52" s="33"/>
      <c r="S52" s="34"/>
      <c r="T52" s="40"/>
    </row>
    <row r="53" spans="2:20" ht="12.75" hidden="1" customHeight="1" x14ac:dyDescent="0.2">
      <c r="B53" s="14"/>
      <c r="C53" s="15"/>
      <c r="D53" s="72"/>
      <c r="E53" s="72"/>
      <c r="F53" s="16"/>
      <c r="G53" s="84"/>
      <c r="H53" s="79"/>
      <c r="I53" s="25"/>
      <c r="J53" s="25"/>
      <c r="K53" s="26"/>
      <c r="L53" s="24"/>
      <c r="M53" s="24"/>
      <c r="N53" s="10"/>
      <c r="O53" s="32"/>
      <c r="P53" s="30"/>
      <c r="R53" s="33"/>
      <c r="S53" s="34"/>
      <c r="T53" s="40"/>
    </row>
    <row r="54" spans="2:20" ht="12.75" hidden="1" customHeight="1" x14ac:dyDescent="0.2">
      <c r="B54" s="14" t="str">
        <f t="shared" si="0"/>
        <v/>
      </c>
      <c r="C54" s="15" t="str">
        <f t="shared" si="1"/>
        <v/>
      </c>
      <c r="D54" s="72" t="str">
        <f t="shared" si="2"/>
        <v/>
      </c>
      <c r="E54" s="72"/>
      <c r="F54" s="16" t="str">
        <f t="shared" si="13"/>
        <v/>
      </c>
      <c r="G54" s="84" t="str">
        <f t="shared" si="3"/>
        <v/>
      </c>
      <c r="H54" s="79"/>
      <c r="I54" s="25"/>
      <c r="J54" s="25"/>
      <c r="K54" s="26"/>
      <c r="L54" s="24"/>
      <c r="M54" s="24"/>
      <c r="N54" s="10"/>
      <c r="O54" s="32"/>
      <c r="P54" s="30"/>
      <c r="R54" s="33" t="str">
        <f t="shared" si="4"/>
        <v/>
      </c>
      <c r="S54" s="34"/>
      <c r="T54" s="40" t="str">
        <f t="shared" si="5"/>
        <v/>
      </c>
    </row>
    <row r="55" spans="2:20" ht="12.75" hidden="1" customHeight="1" x14ac:dyDescent="0.2">
      <c r="B55" s="14" t="str">
        <f t="shared" ref="B55:B58" si="59">IF(OR(TRIM(N55)=0,TRIM(N55)=""),"",IF(IFERROR(TRIM(INDEX(QryItemNamed,MATCH(TRIM(N55),ITEM,0),2)),"")="Y","SPECIAL",LEFT(IFERROR(TRIM(INDEX(ITEM,MATCH(TRIM(N55),ITEM,0))),""),3)))</f>
        <v/>
      </c>
      <c r="C55" s="15" t="str">
        <f t="shared" ref="C55:C58" si="60">IF(OR(TRIM(N55)=0,TRIM(N55)=""),"",IF(IFERROR(TRIM(INDEX(QryItemNamed,MATCH(TRIM(N55),ITEM,0),2)),"")="Y",LEFT(IFERROR(TRIM(INDEX(ITEM,MATCH(TRIM(N55),ITEM,0))),""),3)&amp;RIGHT(IFERROR(TRIM(INDEX(ITEM,MATCH(TRIM(N55),ITEM,0))),""),5),RIGHT(IFERROR(TRIM(INDEX(ITEM,MATCH(TRIM(N55),ITEM,0))),""),5)))</f>
        <v/>
      </c>
      <c r="D55" s="72" t="str">
        <f t="shared" ref="D55:D58" si="61">IF(OR(TRIM(N55)=0,TRIM(N55)=""),"",IF(IFERROR(TRIM(INDEX(QryItemNamed,MATCH(TRIM(N55),ITEM,0),3)),"")="LS","LS",IF((SUM(H55:J55)+O55)=0,"",SUM(H55:J55)+O55)))</f>
        <v/>
      </c>
      <c r="E55" s="72"/>
      <c r="F55" s="16" t="str">
        <f t="shared" ref="F55:F58" si="62">IF(OR(TRIM(N55)=0,TRIM(N55)=""),"",IF(IFERROR(TRIM(INDEX(QryItemNamed,MATCH(TRIM(N55),ITEM,0),3)),"")="LS","",IFERROR(TRIM(INDEX(QryItemNamed,MATCH(TRIM(N55),ITEM,0),3)),"")))</f>
        <v/>
      </c>
      <c r="G55" s="84" t="str">
        <f t="shared" ref="G55:G58" si="63">IF(OR(TRIM(N55)=0,TRIM(N55)=""),IF(P55="","",P55),IF(IFERROR(TRIM(INDEX(QryItemNamed,MATCH(TRIM(N55),ITEM,0),2)),"")="Y",TRIM(RIGHT(IFERROR(TRIM(INDEX(QryItemNamed,MATCH(TRIM(N55),ITEM,0),4)),"123456789012"),LEN(IFERROR(TRIM(INDEX(QryItemNamed,MATCH(TRIM(N55),ITEM,0),4)),"123456789012"))-9))&amp;P55,IFERROR(TRIM(INDEX(QryItemNamed,MATCH(TRIM(N55),ITEM,0),4))&amp;P55,"ITEM CODE DOES NOT EXIST IN ITEM MASTER")))</f>
        <v/>
      </c>
      <c r="H55" s="79"/>
      <c r="I55" s="25"/>
      <c r="J55" s="25"/>
      <c r="K55" s="26"/>
      <c r="L55" s="24"/>
      <c r="M55" s="24"/>
      <c r="N55" s="10"/>
      <c r="O55" s="32"/>
      <c r="P55" s="30"/>
      <c r="R55" s="33"/>
      <c r="S55" s="34"/>
      <c r="T55" s="40"/>
    </row>
    <row r="56" spans="2:20" ht="12.75" hidden="1" customHeight="1" x14ac:dyDescent="0.2">
      <c r="B56" s="14" t="str">
        <f t="shared" si="59"/>
        <v/>
      </c>
      <c r="C56" s="15" t="str">
        <f t="shared" si="60"/>
        <v/>
      </c>
      <c r="D56" s="72" t="str">
        <f t="shared" si="61"/>
        <v/>
      </c>
      <c r="E56" s="72"/>
      <c r="F56" s="16" t="str">
        <f t="shared" si="62"/>
        <v/>
      </c>
      <c r="G56" s="84" t="str">
        <f t="shared" si="63"/>
        <v/>
      </c>
      <c r="H56" s="79"/>
      <c r="I56" s="25"/>
      <c r="J56" s="25"/>
      <c r="K56" s="26"/>
      <c r="L56" s="24"/>
      <c r="M56" s="24"/>
      <c r="N56" s="10"/>
      <c r="O56" s="32"/>
      <c r="P56" s="30"/>
      <c r="R56" s="33"/>
      <c r="S56" s="34"/>
      <c r="T56" s="40"/>
    </row>
    <row r="57" spans="2:20" ht="12.75" hidden="1" customHeight="1" x14ac:dyDescent="0.2">
      <c r="B57" s="14" t="str">
        <f t="shared" si="59"/>
        <v/>
      </c>
      <c r="C57" s="15" t="str">
        <f t="shared" si="60"/>
        <v/>
      </c>
      <c r="D57" s="72" t="str">
        <f t="shared" si="61"/>
        <v/>
      </c>
      <c r="E57" s="72"/>
      <c r="F57" s="16" t="str">
        <f t="shared" si="62"/>
        <v/>
      </c>
      <c r="G57" s="84" t="str">
        <f t="shared" si="63"/>
        <v/>
      </c>
      <c r="H57" s="79"/>
      <c r="I57" s="25"/>
      <c r="J57" s="25"/>
      <c r="K57" s="26"/>
      <c r="L57" s="24"/>
      <c r="M57" s="24"/>
      <c r="N57" s="10"/>
      <c r="O57" s="32"/>
      <c r="P57" s="30"/>
      <c r="R57" s="33"/>
      <c r="S57" s="34"/>
      <c r="T57" s="40"/>
    </row>
    <row r="58" spans="2:20" ht="12.75" hidden="1" customHeight="1" x14ac:dyDescent="0.2">
      <c r="B58" s="14" t="str">
        <f t="shared" si="59"/>
        <v/>
      </c>
      <c r="C58" s="15" t="str">
        <f t="shared" si="60"/>
        <v/>
      </c>
      <c r="D58" s="72" t="str">
        <f t="shared" si="61"/>
        <v/>
      </c>
      <c r="E58" s="72"/>
      <c r="F58" s="16" t="str">
        <f t="shared" si="62"/>
        <v/>
      </c>
      <c r="G58" s="84" t="str">
        <f t="shared" si="63"/>
        <v/>
      </c>
      <c r="H58" s="79"/>
      <c r="I58" s="25"/>
      <c r="J58" s="25"/>
      <c r="K58" s="26"/>
      <c r="L58" s="24"/>
      <c r="M58" s="24"/>
      <c r="N58" s="10"/>
      <c r="O58" s="32"/>
      <c r="P58" s="30"/>
      <c r="R58" s="33" t="str">
        <f t="shared" si="4"/>
        <v/>
      </c>
      <c r="S58" s="34"/>
      <c r="T58" s="40" t="str">
        <f t="shared" si="5"/>
        <v/>
      </c>
    </row>
    <row r="59" spans="2:20" ht="12.75" hidden="1" customHeight="1" x14ac:dyDescent="0.2">
      <c r="B59" s="14" t="str">
        <f t="shared" ref="B59:B60" si="64">IF(OR(TRIM(N59)=0,TRIM(N59)=""),"",IF(IFERROR(TRIM(INDEX(QryItemNamed,MATCH(TRIM(N59),ITEM,0),2)),"")="Y","SPECIAL",LEFT(IFERROR(TRIM(INDEX(ITEM,MATCH(TRIM(N59),ITEM,0))),""),3)))</f>
        <v/>
      </c>
      <c r="C59" s="15" t="str">
        <f t="shared" ref="C59:C60" si="65">IF(OR(TRIM(N59)=0,TRIM(N59)=""),"",IF(IFERROR(TRIM(INDEX(QryItemNamed,MATCH(TRIM(N59),ITEM,0),2)),"")="Y",LEFT(IFERROR(TRIM(INDEX(ITEM,MATCH(TRIM(N59),ITEM,0))),""),3)&amp;RIGHT(IFERROR(TRIM(INDEX(ITEM,MATCH(TRIM(N59),ITEM,0))),""),5),RIGHT(IFERROR(TRIM(INDEX(ITEM,MATCH(TRIM(N59),ITEM,0))),""),5)))</f>
        <v/>
      </c>
      <c r="D59" s="72" t="str">
        <f t="shared" ref="D59:D60" si="66">IF(OR(TRIM(N59)=0,TRIM(N59)=""),"",IF(IFERROR(TRIM(INDEX(QryItemNamed,MATCH(TRIM(N59),ITEM,0),3)),"")="LS","LS",IF((SUM(H59:J59)+O59)=0,"",SUM(H59:J59)+O59)))</f>
        <v/>
      </c>
      <c r="E59" s="72"/>
      <c r="F59" s="16" t="str">
        <f t="shared" ref="F59:F60" si="67">IF(OR(TRIM(N59)=0,TRIM(N59)=""),"",IF(IFERROR(TRIM(INDEX(QryItemNamed,MATCH(TRIM(N59),ITEM,0),3)),"")="LS","",IFERROR(TRIM(INDEX(QryItemNamed,MATCH(TRIM(N59),ITEM,0),3)),"")))</f>
        <v/>
      </c>
      <c r="G59" s="84" t="str">
        <f t="shared" ref="G59:G60" si="68">IF(OR(TRIM(N59)=0,TRIM(N59)=""),IF(P59="","",P59),IF(IFERROR(TRIM(INDEX(QryItemNamed,MATCH(TRIM(N59),ITEM,0),2)),"")="Y",TRIM(RIGHT(IFERROR(TRIM(INDEX(QryItemNamed,MATCH(TRIM(N59),ITEM,0),4)),"123456789012"),LEN(IFERROR(TRIM(INDEX(QryItemNamed,MATCH(TRIM(N59),ITEM,0),4)),"123456789012"))-9))&amp;P59,IFERROR(TRIM(INDEX(QryItemNamed,MATCH(TRIM(N59),ITEM,0),4))&amp;P59,"ITEM CODE DOES NOT EXIST IN ITEM MASTER")))</f>
        <v/>
      </c>
      <c r="H59" s="79"/>
      <c r="I59" s="25"/>
      <c r="J59" s="25"/>
      <c r="K59" s="26"/>
      <c r="L59" s="24"/>
      <c r="M59" s="24"/>
      <c r="N59" s="10"/>
      <c r="O59" s="32"/>
      <c r="P59" s="30"/>
      <c r="R59" s="33"/>
      <c r="S59" s="34"/>
      <c r="T59" s="40"/>
    </row>
    <row r="60" spans="2:20" ht="12.75" hidden="1" customHeight="1" x14ac:dyDescent="0.2">
      <c r="B60" s="14" t="str">
        <f t="shared" si="64"/>
        <v/>
      </c>
      <c r="C60" s="15" t="str">
        <f t="shared" si="65"/>
        <v/>
      </c>
      <c r="D60" s="72" t="str">
        <f t="shared" si="66"/>
        <v/>
      </c>
      <c r="E60" s="72"/>
      <c r="F60" s="16" t="str">
        <f t="shared" si="67"/>
        <v/>
      </c>
      <c r="G60" s="84" t="str">
        <f t="shared" si="68"/>
        <v/>
      </c>
      <c r="H60" s="79"/>
      <c r="I60" s="25"/>
      <c r="J60" s="25"/>
      <c r="K60" s="26"/>
      <c r="L60" s="24"/>
      <c r="M60" s="24"/>
      <c r="N60" s="10"/>
      <c r="O60" s="32"/>
      <c r="P60" s="30"/>
      <c r="R60" s="33"/>
      <c r="S60" s="34"/>
      <c r="T60" s="40"/>
    </row>
    <row r="61" spans="2:20" ht="12.75" hidden="1" customHeight="1" x14ac:dyDescent="0.2">
      <c r="B61" s="14" t="str">
        <f t="shared" ref="B61:B69" si="69">IF(OR(TRIM(N61)=0,TRIM(N61)=""),"",IF(IFERROR(TRIM(INDEX(QryItemNamed,MATCH(TRIM(N61),ITEM,0),2)),"")="Y","SPECIAL",LEFT(IFERROR(TRIM(INDEX(ITEM,MATCH(TRIM(N61),ITEM,0))),""),3)))</f>
        <v/>
      </c>
      <c r="C61" s="15" t="str">
        <f t="shared" ref="C61:C69" si="70">IF(OR(TRIM(N61)=0,TRIM(N61)=""),"",IF(IFERROR(TRIM(INDEX(QryItemNamed,MATCH(TRIM(N61),ITEM,0),2)),"")="Y",LEFT(IFERROR(TRIM(INDEX(ITEM,MATCH(TRIM(N61),ITEM,0))),""),3)&amp;RIGHT(IFERROR(TRIM(INDEX(ITEM,MATCH(TRIM(N61),ITEM,0))),""),5),RIGHT(IFERROR(TRIM(INDEX(ITEM,MATCH(TRIM(N61),ITEM,0))),""),5)))</f>
        <v/>
      </c>
      <c r="D61" s="72" t="str">
        <f t="shared" si="2"/>
        <v/>
      </c>
      <c r="E61" s="72"/>
      <c r="F61" s="16" t="str">
        <f t="shared" ref="F61:F69" si="71">IF(OR(TRIM(N61)=0,TRIM(N61)=""),"",IF(IFERROR(TRIM(INDEX(QryItemNamed,MATCH(TRIM(N61),ITEM,0),3)),"")="LS","",IFERROR(TRIM(INDEX(QryItemNamed,MATCH(TRIM(N61),ITEM,0),3)),"")))</f>
        <v/>
      </c>
      <c r="G61" s="84" t="str">
        <f t="shared" ref="G61:G69" si="72">IF(OR(TRIM(N61)=0,TRIM(N61)=""),IF(P61="","",P61),IF(IFERROR(TRIM(INDEX(QryItemNamed,MATCH(TRIM(N61),ITEM,0),2)),"")="Y",TRIM(RIGHT(IFERROR(TRIM(INDEX(QryItemNamed,MATCH(TRIM(N61),ITEM,0),4)),"123456789012"),LEN(IFERROR(TRIM(INDEX(QryItemNamed,MATCH(TRIM(N61),ITEM,0),4)),"123456789012"))-9))&amp;P61,IFERROR(TRIM(INDEX(QryItemNamed,MATCH(TRIM(N61),ITEM,0),4))&amp;P61,"ITEM CODE DOES NOT EXIST IN ITEM MASTER")))</f>
        <v/>
      </c>
      <c r="H61" s="79"/>
      <c r="I61" s="25"/>
      <c r="J61" s="25"/>
      <c r="K61" s="26"/>
      <c r="L61" s="24"/>
      <c r="M61" s="24"/>
      <c r="N61" s="61"/>
      <c r="O61" s="62"/>
      <c r="P61" s="63"/>
      <c r="R61" s="33" t="str">
        <f t="shared" ref="R61:R69" si="73">IF(OR(TRIM(N61)=0,TRIM(N61)=""),"",IFERROR(TRIM(INDEX(QryItemNamed,MATCH(TRIM(N61),ITEM,0),6)),""))</f>
        <v/>
      </c>
      <c r="S61" s="34"/>
      <c r="T61" s="40" t="str">
        <f t="shared" ref="T61:T69" si="74">IF(OR(TRIM(N61)=0,TRIM(N61)=""),"",IFERROR(TRIM(INDEX(QryItemNamed,MATCH(TRIM(N61),ITEM,0),7)),""))</f>
        <v/>
      </c>
    </row>
    <row r="62" spans="2:20" ht="12.75" hidden="1" customHeight="1" x14ac:dyDescent="0.2">
      <c r="B62" s="14" t="str">
        <f t="shared" si="69"/>
        <v/>
      </c>
      <c r="C62" s="15" t="str">
        <f t="shared" si="70"/>
        <v/>
      </c>
      <c r="D62" s="72" t="str">
        <f t="shared" si="2"/>
        <v/>
      </c>
      <c r="E62" s="72"/>
      <c r="F62" s="16" t="str">
        <f t="shared" si="71"/>
        <v/>
      </c>
      <c r="G62" s="84" t="str">
        <f t="shared" si="72"/>
        <v/>
      </c>
      <c r="H62" s="79"/>
      <c r="I62" s="25"/>
      <c r="J62" s="25"/>
      <c r="K62" s="26"/>
      <c r="L62" s="24"/>
      <c r="M62" s="24"/>
      <c r="N62" s="61"/>
      <c r="O62" s="62"/>
      <c r="P62" s="63"/>
      <c r="R62" s="33" t="str">
        <f t="shared" si="73"/>
        <v/>
      </c>
      <c r="S62" s="34"/>
      <c r="T62" s="40" t="str">
        <f t="shared" si="74"/>
        <v/>
      </c>
    </row>
    <row r="63" spans="2:20" ht="12.75" hidden="1" customHeight="1" x14ac:dyDescent="0.2">
      <c r="B63" s="14" t="str">
        <f t="shared" ref="B63" si="75">IF(OR(TRIM(N63)=0,TRIM(N63)=""),"",IF(IFERROR(TRIM(INDEX(QryItemNamed,MATCH(TRIM(N63),ITEM,0),2)),"")="Y","SPECIAL",LEFT(IFERROR(TRIM(INDEX(ITEM,MATCH(TRIM(N63),ITEM,0))),""),3)))</f>
        <v/>
      </c>
      <c r="C63" s="15" t="str">
        <f t="shared" ref="C63" si="76">IF(OR(TRIM(N63)=0,TRIM(N63)=""),"",IF(IFERROR(TRIM(INDEX(QryItemNamed,MATCH(TRIM(N63),ITEM,0),2)),"")="Y",LEFT(IFERROR(TRIM(INDEX(ITEM,MATCH(TRIM(N63),ITEM,0))),""),3)&amp;RIGHT(IFERROR(TRIM(INDEX(ITEM,MATCH(TRIM(N63),ITEM,0))),""),5),RIGHT(IFERROR(TRIM(INDEX(ITEM,MATCH(TRIM(N63),ITEM,0))),""),5)))</f>
        <v/>
      </c>
      <c r="D63" s="72" t="str">
        <f t="shared" ref="D63" si="77">IF(OR(TRIM(N63)=0,TRIM(N63)=""),"",IF(IFERROR(TRIM(INDEX(QryItemNamed,MATCH(TRIM(N63),ITEM,0),3)),"")="LS","LS",IF((SUM(H63:J63)+O63)=0,"",SUM(H63:J63)+O63)))</f>
        <v/>
      </c>
      <c r="E63" s="72"/>
      <c r="F63" s="16" t="str">
        <f t="shared" ref="F63" si="78">IF(OR(TRIM(N63)=0,TRIM(N63)=""),"",IF(IFERROR(TRIM(INDEX(QryItemNamed,MATCH(TRIM(N63),ITEM,0),3)),"")="LS","",IFERROR(TRIM(INDEX(QryItemNamed,MATCH(TRIM(N63),ITEM,0),3)),"")))</f>
        <v/>
      </c>
      <c r="G63" s="84" t="str">
        <f t="shared" ref="G63" si="79">IF(OR(TRIM(N63)=0,TRIM(N63)=""),IF(P63="","",P63),IF(IFERROR(TRIM(INDEX(QryItemNamed,MATCH(TRIM(N63),ITEM,0),2)),"")="Y",TRIM(RIGHT(IFERROR(TRIM(INDEX(QryItemNamed,MATCH(TRIM(N63),ITEM,0),4)),"123456789012"),LEN(IFERROR(TRIM(INDEX(QryItemNamed,MATCH(TRIM(N63),ITEM,0),4)),"123456789012"))-9))&amp;P63,IFERROR(TRIM(INDEX(QryItemNamed,MATCH(TRIM(N63),ITEM,0),4))&amp;P63,"ITEM CODE DOES NOT EXIST IN ITEM MASTER")))</f>
        <v/>
      </c>
      <c r="H63" s="78"/>
      <c r="I63" s="52"/>
      <c r="J63" s="67"/>
      <c r="K63" s="41"/>
      <c r="L63" s="24"/>
      <c r="M63" s="24"/>
      <c r="N63" s="61"/>
      <c r="O63" s="62"/>
      <c r="P63" s="63"/>
      <c r="R63" s="33"/>
      <c r="S63" s="34"/>
      <c r="T63" s="40"/>
    </row>
    <row r="64" spans="2:20" ht="12.75" hidden="1" customHeight="1" x14ac:dyDescent="0.2">
      <c r="B64" s="64"/>
      <c r="C64" s="65"/>
      <c r="D64" s="73"/>
      <c r="E64" s="73"/>
      <c r="F64" s="66"/>
      <c r="G64" s="85"/>
      <c r="H64" s="78"/>
      <c r="I64" s="52"/>
      <c r="J64" s="67"/>
      <c r="K64" s="41"/>
      <c r="L64" s="24"/>
      <c r="M64" s="24"/>
      <c r="N64" s="61"/>
      <c r="O64" s="62"/>
      <c r="P64" s="63"/>
      <c r="R64" s="33"/>
      <c r="S64" s="34"/>
      <c r="T64" s="40"/>
    </row>
    <row r="65" spans="2:20" ht="12.75" hidden="1" customHeight="1" x14ac:dyDescent="0.2">
      <c r="B65" s="14" t="str">
        <f>IF(OR(TRIM(N65)=0,TRIM(N65)=""),"",IF(IFERROR(TRIM(INDEX(QryItemNamed,MATCH(TRIM(N65),ITEM,0),2)),"")="Y","SPECIAL",LEFT(IFERROR(TRIM(INDEX(ITEM,MATCH(TRIM(N65),ITEM,0))),""),3)))</f>
        <v/>
      </c>
      <c r="C65" s="15" t="str">
        <f>IF(OR(TRIM(N65)=0,TRIM(N65)=""),"",IF(IFERROR(TRIM(INDEX(QryItemNamed,MATCH(TRIM(N65),ITEM,0),2)),"")="Y",LEFT(IFERROR(TRIM(INDEX(ITEM,MATCH(TRIM(N65),ITEM,0))),""),3)&amp;RIGHT(IFERROR(TRIM(INDEX(ITEM,MATCH(TRIM(N65),ITEM,0))),""),5),RIGHT(IFERROR(TRIM(INDEX(ITEM,MATCH(TRIM(N65),ITEM,0))),""),5)))</f>
        <v/>
      </c>
      <c r="D65" s="72" t="str">
        <f t="shared" ref="D65" si="80">IF(OR(TRIM(N65)=0,TRIM(N65)=""),"",IF(IFERROR(TRIM(INDEX(QryItemNamed,MATCH(TRIM(N65),ITEM,0),3)),"")="LS","LS",IF((SUM(H65:J65)+O65)=0,"",SUM(H65:J65)+O65)))</f>
        <v/>
      </c>
      <c r="E65" s="72"/>
      <c r="F65" s="16" t="str">
        <f>IF(OR(TRIM(N65)=0,TRIM(N65)=""),"",IF(IFERROR(TRIM(INDEX(QryItemNamed,MATCH(TRIM(N65),ITEM,0),3)),"")="LS","",IFERROR(TRIM(INDEX(QryItemNamed,MATCH(TRIM(N65),ITEM,0),3)),"")))</f>
        <v/>
      </c>
      <c r="G65" s="84" t="str">
        <f t="shared" ref="G65" si="81">IF(OR(TRIM(N65)=0,TRIM(N65)=""),IF(P65="","",P65),IF(IFERROR(TRIM(INDEX(QryItemNamed,MATCH(TRIM(N65),ITEM,0),2)),"")="Y",TRIM(RIGHT(IFERROR(TRIM(INDEX(QryItemNamed,MATCH(TRIM(N65),ITEM,0),4)),"123456789012"),LEN(IFERROR(TRIM(INDEX(QryItemNamed,MATCH(TRIM(N65),ITEM,0),4)),"123456789012"))-9))&amp;P65,IFERROR(TRIM(INDEX(QryItemNamed,MATCH(TRIM(N65),ITEM,0),4))&amp;P65,"ITEM CODE DOES NOT EXIST IN ITEM MASTER")))</f>
        <v/>
      </c>
      <c r="H65" s="80"/>
      <c r="I65" s="49"/>
      <c r="J65" s="50"/>
      <c r="K65" s="51"/>
      <c r="L65" s="24"/>
      <c r="M65" s="24"/>
      <c r="N65" s="61"/>
      <c r="O65" s="62"/>
      <c r="P65" s="63"/>
      <c r="R65" s="33"/>
      <c r="S65" s="34"/>
      <c r="T65" s="40"/>
    </row>
    <row r="66" spans="2:20" ht="12.75" hidden="1" customHeight="1" x14ac:dyDescent="0.2">
      <c r="B66" s="14" t="str">
        <f>IF(OR(TRIM(N66)=0,TRIM(N66)=""),"",IF(IFERROR(TRIM(INDEX(QryItemNamed,MATCH(TRIM(N66),ITEM,0),2)),"")="Y","SPECIAL",LEFT(IFERROR(TRIM(INDEX(ITEM,MATCH(TRIM(N66),ITEM,0))),""),3)))</f>
        <v/>
      </c>
      <c r="C66" s="15" t="str">
        <f>IF(OR(TRIM(N66)=0,TRIM(N66)=""),"",IF(IFERROR(TRIM(INDEX(QryItemNamed,MATCH(TRIM(N66),ITEM,0),2)),"")="Y",LEFT(IFERROR(TRIM(INDEX(ITEM,MATCH(TRIM(N66),ITEM,0))),""),3)&amp;RIGHT(IFERROR(TRIM(INDEX(ITEM,MATCH(TRIM(N66),ITEM,0))),""),5),RIGHT(IFERROR(TRIM(INDEX(ITEM,MATCH(TRIM(N66),ITEM,0))),""),5)))</f>
        <v/>
      </c>
      <c r="D66" s="72" t="str">
        <f t="shared" ref="D66" si="82">IF(OR(TRIM(N66)=0,TRIM(N66)=""),"",IF(IFERROR(TRIM(INDEX(QryItemNamed,MATCH(TRIM(N66),ITEM,0),3)),"")="LS","LS",IF((SUM(H66:J66)+O66)=0,"",SUM(H66:J66)+O66)))</f>
        <v/>
      </c>
      <c r="E66" s="72"/>
      <c r="F66" s="16" t="str">
        <f>IF(OR(TRIM(N66)=0,TRIM(N66)=""),"",IF(IFERROR(TRIM(INDEX(QryItemNamed,MATCH(TRIM(N66),ITEM,0),3)),"")="LS","",IFERROR(TRIM(INDEX(QryItemNamed,MATCH(TRIM(N66),ITEM,0),3)),"")))</f>
        <v/>
      </c>
      <c r="G66" s="84" t="str">
        <f t="shared" ref="G66" si="83">IF(OR(TRIM(N66)=0,TRIM(N66)=""),IF(P66="","",P66),IF(IFERROR(TRIM(INDEX(QryItemNamed,MATCH(TRIM(N66),ITEM,0),2)),"")="Y",TRIM(RIGHT(IFERROR(TRIM(INDEX(QryItemNamed,MATCH(TRIM(N66),ITEM,0),4)),"123456789012"),LEN(IFERROR(TRIM(INDEX(QryItemNamed,MATCH(TRIM(N66),ITEM,0),4)),"123456789012"))-9))&amp;P66,IFERROR(TRIM(INDEX(QryItemNamed,MATCH(TRIM(N66),ITEM,0),4))&amp;P66,"ITEM CODE DOES NOT EXIST IN ITEM MASTER")))</f>
        <v/>
      </c>
      <c r="H66" s="79"/>
      <c r="I66" s="25"/>
      <c r="J66" s="25"/>
      <c r="K66" s="26"/>
      <c r="L66" s="24"/>
      <c r="M66" s="24"/>
      <c r="N66" s="61"/>
      <c r="O66" s="62"/>
      <c r="P66" s="63"/>
      <c r="R66" s="33"/>
      <c r="S66" s="34"/>
      <c r="T66" s="40"/>
    </row>
    <row r="67" spans="2:20" ht="12.75" hidden="1" customHeight="1" x14ac:dyDescent="0.2">
      <c r="B67" s="48"/>
      <c r="C67" s="49"/>
      <c r="D67" s="74"/>
      <c r="E67" s="74"/>
      <c r="F67" s="49"/>
      <c r="G67" s="83"/>
      <c r="H67" s="80"/>
      <c r="I67" s="49"/>
      <c r="J67" s="50"/>
      <c r="K67" s="51"/>
      <c r="L67" s="24"/>
      <c r="M67" s="24"/>
      <c r="N67" s="61"/>
      <c r="O67" s="62"/>
      <c r="P67" s="63"/>
      <c r="R67" s="33"/>
      <c r="S67" s="34"/>
      <c r="T67" s="40"/>
    </row>
    <row r="68" spans="2:20" ht="12.75" hidden="1" customHeight="1" x14ac:dyDescent="0.2">
      <c r="B68" s="14" t="str">
        <f t="shared" si="69"/>
        <v/>
      </c>
      <c r="C68" s="15" t="str">
        <f t="shared" si="70"/>
        <v/>
      </c>
      <c r="D68" s="72" t="str">
        <f t="shared" ref="D68:D69" si="84">IF(OR(TRIM(N68)=0,TRIM(N68)=""),"",IF(IFERROR(TRIM(INDEX(QryItemNamed,MATCH(TRIM(N68),ITEM,0),3)),"")="LS","LS",IF((SUM(H68:J68)+O68)=0,"",SUM(H68:J68)+O68)))</f>
        <v/>
      </c>
      <c r="E68" s="72"/>
      <c r="F68" s="16" t="str">
        <f t="shared" si="71"/>
        <v/>
      </c>
      <c r="G68" s="84" t="str">
        <f t="shared" si="72"/>
        <v/>
      </c>
      <c r="H68" s="79"/>
      <c r="I68" s="25"/>
      <c r="J68" s="25"/>
      <c r="K68" s="41"/>
      <c r="L68" s="24"/>
      <c r="M68" s="24"/>
      <c r="N68" s="61"/>
      <c r="O68" s="62"/>
      <c r="P68" s="63"/>
      <c r="R68" s="33" t="str">
        <f t="shared" si="73"/>
        <v/>
      </c>
      <c r="S68" s="34"/>
      <c r="T68" s="40" t="str">
        <f t="shared" si="74"/>
        <v/>
      </c>
    </row>
    <row r="69" spans="2:20" ht="12.75" hidden="1" customHeight="1" x14ac:dyDescent="0.2">
      <c r="B69" s="14" t="str">
        <f t="shared" si="69"/>
        <v/>
      </c>
      <c r="C69" s="15" t="str">
        <f t="shared" si="70"/>
        <v/>
      </c>
      <c r="D69" s="72" t="str">
        <f t="shared" si="84"/>
        <v/>
      </c>
      <c r="E69" s="72"/>
      <c r="F69" s="16" t="str">
        <f t="shared" si="71"/>
        <v/>
      </c>
      <c r="G69" s="84" t="str">
        <f t="shared" si="72"/>
        <v/>
      </c>
      <c r="H69" s="79"/>
      <c r="I69" s="25"/>
      <c r="J69" s="25"/>
      <c r="K69" s="26"/>
      <c r="L69" s="24"/>
      <c r="M69" s="24"/>
      <c r="N69" s="61"/>
      <c r="O69" s="62"/>
      <c r="P69" s="63"/>
      <c r="R69" s="33" t="str">
        <f t="shared" si="73"/>
        <v/>
      </c>
      <c r="S69" s="34"/>
      <c r="T69" s="40" t="str">
        <f t="shared" si="74"/>
        <v/>
      </c>
    </row>
  </sheetData>
  <mergeCells count="21">
    <mergeCell ref="H14:H17"/>
    <mergeCell ref="O9:P9"/>
    <mergeCell ref="R13:S17"/>
    <mergeCell ref="I14:I17"/>
    <mergeCell ref="N13:N17"/>
    <mergeCell ref="P13:P17"/>
    <mergeCell ref="O13:O17"/>
    <mergeCell ref="J14:J17"/>
    <mergeCell ref="K14:K17"/>
    <mergeCell ref="H8:P8"/>
    <mergeCell ref="O12:P12"/>
    <mergeCell ref="O11:P11"/>
    <mergeCell ref="O10:P10"/>
    <mergeCell ref="B12:K13"/>
    <mergeCell ref="B14:B17"/>
    <mergeCell ref="C14:C17"/>
    <mergeCell ref="D14:D17"/>
    <mergeCell ref="F14:F17"/>
    <mergeCell ref="B8:G8"/>
    <mergeCell ref="G14:G17"/>
    <mergeCell ref="E14:E17"/>
  </mergeCells>
  <phoneticPr fontId="0" type="noConversion"/>
  <conditionalFormatting sqref="G65:G69 G18:G63">
    <cfRule type="expression" priority="5" stopIfTrue="1">
      <formula>N18=""</formula>
    </cfRule>
    <cfRule type="expression" dxfId="2" priority="6">
      <formula>$G18="ITEM CODE DOES NOT EXIST IN ITEM MASTER"</formula>
    </cfRule>
  </conditionalFormatting>
  <conditionalFormatting sqref="P18:P47 P49:P69">
    <cfRule type="expression" priority="81" stopIfTrue="1">
      <formula>$N18=""</formula>
    </cfRule>
    <cfRule type="expression" dxfId="1" priority="82">
      <formula>$T18=1</formula>
    </cfRule>
  </conditionalFormatting>
  <conditionalFormatting sqref="P48">
    <cfRule type="expression" priority="91" stopIfTrue="1">
      <formula>#REF!=""</formula>
    </cfRule>
    <cfRule type="expression" dxfId="0" priority="92">
      <formula>$T48=1</formula>
    </cfRule>
  </conditionalFormatting>
  <pageMargins left="0.25" right="0.25" top="0.75" bottom="0.75" header="0.3" footer="0.3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Tracey Clark</cp:lastModifiedBy>
  <cp:lastPrinted>2020-10-26T13:39:11Z</cp:lastPrinted>
  <dcterms:created xsi:type="dcterms:W3CDTF">2005-08-16T18:59:51Z</dcterms:created>
  <dcterms:modified xsi:type="dcterms:W3CDTF">2025-04-01T11:52:00Z</dcterms:modified>
</cp:coreProperties>
</file>